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2435"/>
  </bookViews>
  <sheets>
    <sheet name="Прил. 4.1." sheetId="1" r:id="rId1"/>
  </sheets>
  <definedNames>
    <definedName name="_xlnm.Print_Titles" localSheetId="0">'Прил. 4.1.'!$7:$9</definedName>
    <definedName name="_xlnm.Print_Area" localSheetId="0">'Прил. 4.1.'!$A$1:$N$102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0" i="1" l="1"/>
  <c r="M100" i="1"/>
  <c r="L100" i="1"/>
  <c r="K100" i="1"/>
  <c r="N99" i="1"/>
  <c r="N96" i="1" s="1"/>
  <c r="M99" i="1"/>
  <c r="L99" i="1"/>
  <c r="K99" i="1"/>
  <c r="N98" i="1"/>
  <c r="M98" i="1"/>
  <c r="L98" i="1"/>
  <c r="K98" i="1"/>
  <c r="K96" i="1" s="1"/>
  <c r="N97" i="1"/>
  <c r="M97" i="1"/>
  <c r="L97" i="1"/>
  <c r="L96" i="1" s="1"/>
  <c r="K97" i="1"/>
  <c r="M96" i="1"/>
  <c r="H96" i="1"/>
  <c r="D96" i="1"/>
  <c r="J95" i="1"/>
  <c r="J94" i="1"/>
  <c r="J93" i="1"/>
  <c r="J92" i="1"/>
  <c r="J91" i="1" s="1"/>
  <c r="N91" i="1"/>
  <c r="M91" i="1"/>
  <c r="L91" i="1"/>
  <c r="K91" i="1"/>
  <c r="J90" i="1"/>
  <c r="J89" i="1"/>
  <c r="J99" i="1" s="1"/>
  <c r="J88" i="1"/>
  <c r="J87" i="1"/>
  <c r="N86" i="1"/>
  <c r="M86" i="1"/>
  <c r="L86" i="1"/>
  <c r="K86" i="1"/>
  <c r="J85" i="1"/>
  <c r="J81" i="1" s="1"/>
  <c r="J84" i="1"/>
  <c r="J83" i="1"/>
  <c r="J82" i="1"/>
  <c r="M81" i="1"/>
  <c r="L81" i="1"/>
  <c r="K81" i="1"/>
  <c r="J80" i="1"/>
  <c r="J76" i="1" s="1"/>
  <c r="J79" i="1"/>
  <c r="J78" i="1"/>
  <c r="J77" i="1"/>
  <c r="M76" i="1"/>
  <c r="L76" i="1"/>
  <c r="K76" i="1"/>
  <c r="J75" i="1"/>
  <c r="J71" i="1" s="1"/>
  <c r="J74" i="1"/>
  <c r="J73" i="1"/>
  <c r="J72" i="1"/>
  <c r="M71" i="1"/>
  <c r="L71" i="1"/>
  <c r="K71" i="1"/>
  <c r="J70" i="1"/>
  <c r="J69" i="1"/>
  <c r="J68" i="1"/>
  <c r="J67" i="1"/>
  <c r="J66" i="1" s="1"/>
  <c r="M66" i="1"/>
  <c r="L66" i="1"/>
  <c r="K66" i="1"/>
  <c r="J65" i="1"/>
  <c r="J100" i="1" s="1"/>
  <c r="J64" i="1"/>
  <c r="J63" i="1"/>
  <c r="J62" i="1"/>
  <c r="M61" i="1"/>
  <c r="L61" i="1"/>
  <c r="K61" i="1"/>
  <c r="J60" i="1"/>
  <c r="J59" i="1"/>
  <c r="J58" i="1"/>
  <c r="J57" i="1"/>
  <c r="J56" i="1" s="1"/>
  <c r="L56" i="1"/>
  <c r="K56" i="1"/>
  <c r="J55" i="1"/>
  <c r="J54" i="1"/>
  <c r="J51" i="1" s="1"/>
  <c r="J53" i="1"/>
  <c r="J52" i="1"/>
  <c r="L51" i="1"/>
  <c r="K51" i="1"/>
  <c r="J50" i="1"/>
  <c r="J49" i="1"/>
  <c r="J48" i="1"/>
  <c r="J46" i="1" s="1"/>
  <c r="J47" i="1"/>
  <c r="M46" i="1"/>
  <c r="L46" i="1"/>
  <c r="K46" i="1"/>
  <c r="J45" i="1"/>
  <c r="J44" i="1"/>
  <c r="J43" i="1"/>
  <c r="J41" i="1" s="1"/>
  <c r="J42" i="1"/>
  <c r="M41" i="1"/>
  <c r="L41" i="1"/>
  <c r="K41" i="1"/>
  <c r="J40" i="1"/>
  <c r="J39" i="1"/>
  <c r="J38" i="1"/>
  <c r="J36" i="1" s="1"/>
  <c r="J37" i="1"/>
  <c r="M36" i="1"/>
  <c r="L36" i="1"/>
  <c r="K36" i="1"/>
  <c r="J34" i="1"/>
  <c r="J33" i="1"/>
  <c r="J32" i="1"/>
  <c r="J31" i="1" s="1"/>
  <c r="M31" i="1"/>
  <c r="L31" i="1"/>
  <c r="K31" i="1"/>
  <c r="J30" i="1"/>
  <c r="J29" i="1"/>
  <c r="J28" i="1"/>
  <c r="J27" i="1"/>
  <c r="J26" i="1" s="1"/>
  <c r="M26" i="1"/>
  <c r="L26" i="1"/>
  <c r="K26" i="1"/>
  <c r="J25" i="1"/>
  <c r="J24" i="1"/>
  <c r="J23" i="1"/>
  <c r="J98" i="1" s="1"/>
  <c r="J22" i="1"/>
  <c r="J97" i="1" s="1"/>
  <c r="M21" i="1"/>
  <c r="L21" i="1"/>
  <c r="K21" i="1"/>
  <c r="J21" i="1"/>
  <c r="J20" i="1"/>
  <c r="J19" i="1"/>
  <c r="J18" i="1"/>
  <c r="J17" i="1"/>
  <c r="M16" i="1"/>
  <c r="L16" i="1"/>
  <c r="K16" i="1"/>
  <c r="J16" i="1"/>
  <c r="J15" i="1"/>
  <c r="J14" i="1"/>
  <c r="J13" i="1"/>
  <c r="J12" i="1"/>
  <c r="M11" i="1"/>
  <c r="L11" i="1"/>
  <c r="K11" i="1"/>
  <c r="J11" i="1"/>
  <c r="J96" i="1" l="1"/>
  <c r="J86" i="1"/>
  <c r="J61" i="1"/>
</calcChain>
</file>

<file path=xl/sharedStrings.xml><?xml version="1.0" encoding="utf-8"?>
<sst xmlns="http://schemas.openxmlformats.org/spreadsheetml/2006/main" count="172" uniqueCount="49">
  <si>
    <t>Приложение № 4.1.
к   подпрограмме «Развитие объектов социальной сферы, капитальный ремонт объектов коммунальной инфраструктуры и жилищного фонда" на  2016 - 2020 годы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07.12.2015 № 600</t>
  </si>
  <si>
    <t>1. Мероприятия по модернизации объектов коммунальной инфраструктуры муниципального образования город Норильск на 2017-2020 годы</t>
  </si>
  <si>
    <t>№ п/п</t>
  </si>
  <si>
    <t>Наименование объекта</t>
  </si>
  <si>
    <t>Юридический адрес объекта</t>
  </si>
  <si>
    <t>Сметная стоимость по ПСД (в ценах года создания/утверждения)</t>
  </si>
  <si>
    <t>Год начала строительства (капитального ремонта)</t>
  </si>
  <si>
    <t>Год завершения строительства (капитального ремонта)</t>
  </si>
  <si>
    <t>Единица измерений мощности</t>
  </si>
  <si>
    <t>Мощность объекта</t>
  </si>
  <si>
    <t>Источники финансирования</t>
  </si>
  <si>
    <t>Сметная стоимость в ценах года создания/утверждения программы</t>
  </si>
  <si>
    <t>в том числе:</t>
  </si>
  <si>
    <t>2017 год</t>
  </si>
  <si>
    <t>2018 год</t>
  </si>
  <si>
    <t>2019 год</t>
  </si>
  <si>
    <t>2020 год</t>
  </si>
  <si>
    <t>число</t>
  </si>
  <si>
    <t>текст</t>
  </si>
  <si>
    <t>тыс. руб.</t>
  </si>
  <si>
    <t>год</t>
  </si>
  <si>
    <t>Коллектор ул. Нансена - Гормолокозавод</t>
  </si>
  <si>
    <t>Красноярский край, город Норильск</t>
  </si>
  <si>
    <t>м.п.</t>
  </si>
  <si>
    <t>Капитальные вложения, всего</t>
  </si>
  <si>
    <t>- федеральный бюджет</t>
  </si>
  <si>
    <t>- бюджет субъекта РФ</t>
  </si>
  <si>
    <t>- местный бюджет</t>
  </si>
  <si>
    <t>- внебюджетные источники</t>
  </si>
  <si>
    <t>Магистральные сети - г.Норильск, ул. Талнахская, Водовод по ул. Талнахской</t>
  </si>
  <si>
    <t>Коллектор магистральный по ул. Нансена (на участке от ж/д 62 до ж/д 70)</t>
  </si>
  <si>
    <t>Инженерные коммуникации (р-н Талнах, ул. Таймырская)</t>
  </si>
  <si>
    <t>Верхний ярус ж/б коллектора Солнечный (ж/д 31 - ул. Н.Урванцева). Внутриквартальный коллектор и трубопровод водоотведения от здания по ул. Набережная Урванцева, д.10, до ул. Набережная Урванцева, д.23</t>
  </si>
  <si>
    <t>Инженерные коммуникации (р-н Талнах, ул. Таймырская) на участке от ТК 3.6 в сторону ж/д 7 ул. Таймырская</t>
  </si>
  <si>
    <t>Радиальный коллектор м/р пр. Солнечный г.Норильск (РВС от пр.Молодежный до пр.Солнечный)</t>
  </si>
  <si>
    <t>Водопровод по ул.Ленинградской (г.Норильск, пр.Ленинский - ул.Талнахская). Теплосеть по ул. Ленинградской (г.Норильск, пр. Ленинский - ул.Лауреатов). Коллектор 2-х ярусный по ул.Ленинградской (г.Норильск, пр.Ленинский - ул.Талнахская)</t>
  </si>
  <si>
    <t>Трубопроводы прямой и обратной линии теплосети, ж/б лоток, расположенные по адресу: Красноярский край, город Норильск, район Центральный, ул. Нансена, 86А (уч-к между ж/д 86 по ул. Нансена и зданием МБОУ "СОШ №13, корпус 2")</t>
  </si>
  <si>
    <t>Коллектор г.Норильск, ул. Талнахская, д.45</t>
  </si>
  <si>
    <t>Канализация пр.Солнечный (р-н Центральный, проезд Солнечный)</t>
  </si>
  <si>
    <t>Коллектор по ул.Набережной Урванцева (г.Норильск, ул. Набережная Урванцева)</t>
  </si>
  <si>
    <t>Магистральные сети ул. Ветеранов, Коллектор по ул. Ветеранов</t>
  </si>
  <si>
    <t>"Теплосеть ул.Богдана Хмельницкого(г.Норильск,ул.50 лет Октября-ул.Пушкина)", "Водопровод по ул.Богдана Хмельницкого(г.Норильск,ул.50 лет Октября-ул.Пушкина)"</t>
  </si>
  <si>
    <t>Трубопроводные камеры переключения 3-ий северный ввод (г.Норильск, ул. Ленинградская - ул.Лауреатов)</t>
  </si>
  <si>
    <t>Объекты капитального ремонта за счет средств бюджета субъекта РФ и местного бюджета</t>
  </si>
  <si>
    <t>Объекты, обслуживаемые МУП "КОС" за счет тарифной составляющей</t>
  </si>
  <si>
    <t>ИТОГО:</t>
  </si>
  <si>
    <t>к постановлению Администрации города Норильска</t>
  </si>
  <si>
    <t>Приложение № 9</t>
  </si>
  <si>
    <t>от "23" 11.2018 №448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</si>
</sst>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u/>
      <sz val="12"/>
      <name val="Times New Roman"/>
      <family val="1"/>
      <charset val="204"/>
    </font>
    <font>
      <b/>
      <u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sz val="16"/>
      <name val="Arial"/>
      <family val="2"/>
      <charset val="204"/>
    </font>
    <font>
      <sz val="24"/>
      <name val="Times New Roman"/>
      <family val="1"/>
      <charset val="204"/>
    </font>
    <font>
      <b/>
      <sz val="16"/>
      <name val="Arial"/>
      <family val="2"/>
      <charset val="204"/>
    </font>
    <font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2" applyFont="1"/>
    <xf numFmtId="0" fontId="5" fillId="0" borderId="0" xfId="2" applyFont="1"/>
    <xf numFmtId="0" fontId="6" fillId="0" borderId="0" xfId="2" applyFont="1" applyAlignment="1">
      <alignment vertical="top" wrapText="1"/>
    </xf>
    <xf numFmtId="0" fontId="7" fillId="0" borderId="0" xfId="2" applyFont="1" applyAlignment="1">
      <alignment horizontal="right"/>
    </xf>
    <xf numFmtId="0" fontId="10" fillId="0" borderId="0" xfId="2" applyFont="1" applyAlignment="1">
      <alignment horizontal="center" vertical="center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3" fillId="0" borderId="15" xfId="2" applyFont="1" applyBorder="1" applyAlignment="1">
      <alignment horizontal="center" wrapText="1"/>
    </xf>
    <xf numFmtId="0" fontId="3" fillId="0" borderId="16" xfId="2" applyFont="1" applyBorder="1" applyAlignment="1">
      <alignment horizontal="center" wrapText="1"/>
    </xf>
    <xf numFmtId="0" fontId="3" fillId="0" borderId="17" xfId="2" applyFont="1" applyBorder="1" applyAlignment="1">
      <alignment horizontal="center" wrapText="1"/>
    </xf>
    <xf numFmtId="0" fontId="3" fillId="0" borderId="18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3" fillId="0" borderId="7" xfId="2" applyFont="1" applyBorder="1" applyAlignment="1">
      <alignment horizontal="center" wrapText="1"/>
    </xf>
    <xf numFmtId="0" fontId="3" fillId="0" borderId="8" xfId="2" applyFont="1" applyBorder="1" applyAlignment="1">
      <alignment horizontal="center" wrapText="1"/>
    </xf>
    <xf numFmtId="0" fontId="3" fillId="0" borderId="19" xfId="2" applyFont="1" applyBorder="1" applyAlignment="1">
      <alignment horizontal="center" wrapText="1"/>
    </xf>
    <xf numFmtId="0" fontId="3" fillId="0" borderId="20" xfId="2" applyFont="1" applyBorder="1" applyAlignment="1">
      <alignment horizontal="center" wrapText="1"/>
    </xf>
    <xf numFmtId="0" fontId="3" fillId="0" borderId="21" xfId="2" applyFont="1" applyBorder="1" applyAlignment="1">
      <alignment horizontal="center" wrapText="1"/>
    </xf>
    <xf numFmtId="0" fontId="3" fillId="0" borderId="22" xfId="2" applyFont="1" applyBorder="1" applyAlignment="1">
      <alignment horizontal="center" wrapText="1"/>
    </xf>
    <xf numFmtId="0" fontId="5" fillId="0" borderId="23" xfId="2" applyFont="1" applyBorder="1" applyAlignment="1">
      <alignment horizontal="center" wrapText="1"/>
    </xf>
    <xf numFmtId="0" fontId="3" fillId="0" borderId="27" xfId="2" applyFont="1" applyBorder="1" applyAlignment="1">
      <alignment vertical="center" wrapText="1"/>
    </xf>
    <xf numFmtId="164" fontId="13" fillId="0" borderId="16" xfId="3" applyNumberFormat="1" applyFont="1" applyBorder="1" applyAlignment="1">
      <alignment horizontal="center"/>
    </xf>
    <xf numFmtId="164" fontId="11" fillId="0" borderId="17" xfId="3" applyNumberFormat="1" applyFont="1" applyBorder="1" applyAlignment="1">
      <alignment horizontal="center"/>
    </xf>
    <xf numFmtId="164" fontId="11" fillId="0" borderId="2" xfId="3" applyNumberFormat="1" applyFont="1" applyBorder="1" applyAlignment="1">
      <alignment horizontal="center"/>
    </xf>
    <xf numFmtId="164" fontId="11" fillId="0" borderId="15" xfId="3" applyNumberFormat="1" applyFont="1" applyBorder="1" applyAlignment="1">
      <alignment horizontal="center"/>
    </xf>
    <xf numFmtId="43" fontId="14" fillId="0" borderId="16" xfId="2" applyNumberFormat="1" applyFont="1" applyBorder="1" applyAlignment="1">
      <alignment horizontal="center" wrapText="1"/>
    </xf>
    <xf numFmtId="0" fontId="15" fillId="0" borderId="0" xfId="2" applyFont="1" applyAlignment="1">
      <alignment horizontal="center" wrapText="1"/>
    </xf>
    <xf numFmtId="0" fontId="3" fillId="0" borderId="31" xfId="2" quotePrefix="1" applyFont="1" applyBorder="1" applyAlignment="1">
      <alignment vertical="center" wrapText="1"/>
    </xf>
    <xf numFmtId="164" fontId="11" fillId="0" borderId="32" xfId="3" applyNumberFormat="1" applyFont="1" applyBorder="1" applyAlignment="1">
      <alignment horizontal="center"/>
    </xf>
    <xf numFmtId="164" fontId="11" fillId="0" borderId="33" xfId="3" applyNumberFormat="1" applyFont="1" applyBorder="1" applyAlignment="1">
      <alignment horizontal="center"/>
    </xf>
    <xf numFmtId="164" fontId="11" fillId="0" borderId="34" xfId="3" applyNumberFormat="1" applyFont="1" applyBorder="1" applyAlignment="1">
      <alignment horizontal="center"/>
    </xf>
    <xf numFmtId="164" fontId="11" fillId="0" borderId="35" xfId="3" applyNumberFormat="1" applyFont="1" applyBorder="1" applyAlignment="1">
      <alignment horizontal="center"/>
    </xf>
    <xf numFmtId="43" fontId="14" fillId="0" borderId="32" xfId="2" applyNumberFormat="1" applyFont="1" applyBorder="1" applyAlignment="1">
      <alignment horizontal="center" wrapText="1"/>
    </xf>
    <xf numFmtId="0" fontId="3" fillId="0" borderId="38" xfId="2" quotePrefix="1" applyFont="1" applyBorder="1" applyAlignment="1">
      <alignment vertical="center" wrapText="1"/>
    </xf>
    <xf numFmtId="164" fontId="11" fillId="0" borderId="20" xfId="3" applyNumberFormat="1" applyFont="1" applyBorder="1" applyAlignment="1">
      <alignment horizontal="center"/>
    </xf>
    <xf numFmtId="164" fontId="11" fillId="0" borderId="21" xfId="3" applyNumberFormat="1" applyFont="1" applyBorder="1" applyAlignment="1">
      <alignment horizontal="center"/>
    </xf>
    <xf numFmtId="164" fontId="11" fillId="0" borderId="39" xfId="3" applyNumberFormat="1" applyFont="1" applyBorder="1" applyAlignment="1">
      <alignment horizontal="center"/>
    </xf>
    <xf numFmtId="43" fontId="14" fillId="0" borderId="20" xfId="2" applyNumberFormat="1" applyFont="1" applyBorder="1" applyAlignment="1">
      <alignment horizontal="center" wrapText="1"/>
    </xf>
    <xf numFmtId="0" fontId="3" fillId="0" borderId="41" xfId="2" applyFont="1" applyBorder="1" applyAlignment="1">
      <alignment vertical="center" wrapText="1"/>
    </xf>
    <xf numFmtId="164" fontId="13" fillId="0" borderId="42" xfId="3" applyNumberFormat="1" applyFont="1" applyBorder="1" applyAlignment="1">
      <alignment horizontal="center"/>
    </xf>
    <xf numFmtId="164" fontId="11" fillId="0" borderId="43" xfId="3" applyNumberFormat="1" applyFont="1" applyBorder="1" applyAlignment="1">
      <alignment horizontal="center"/>
    </xf>
    <xf numFmtId="164" fontId="11" fillId="0" borderId="44" xfId="3" applyNumberFormat="1" applyFont="1" applyBorder="1" applyAlignment="1">
      <alignment horizontal="center"/>
    </xf>
    <xf numFmtId="164" fontId="11" fillId="0" borderId="45" xfId="3" applyNumberFormat="1" applyFont="1" applyBorder="1" applyAlignment="1">
      <alignment horizontal="center"/>
    </xf>
    <xf numFmtId="43" fontId="14" fillId="0" borderId="42" xfId="2" applyNumberFormat="1" applyFont="1" applyBorder="1" applyAlignment="1">
      <alignment horizontal="center" wrapText="1"/>
    </xf>
    <xf numFmtId="0" fontId="3" fillId="0" borderId="29" xfId="2" applyFont="1" applyBorder="1" applyAlignment="1">
      <alignment horizontal="center" vertical="center" wrapText="1"/>
    </xf>
    <xf numFmtId="0" fontId="3" fillId="0" borderId="47" xfId="2" quotePrefix="1" applyFont="1" applyBorder="1" applyAlignment="1">
      <alignment vertical="center" wrapText="1"/>
    </xf>
    <xf numFmtId="164" fontId="11" fillId="0" borderId="48" xfId="3" applyNumberFormat="1" applyFont="1" applyBorder="1" applyAlignment="1">
      <alignment horizontal="center"/>
    </xf>
    <xf numFmtId="164" fontId="11" fillId="0" borderId="49" xfId="3" applyNumberFormat="1" applyFont="1" applyBorder="1" applyAlignment="1">
      <alignment horizontal="center"/>
    </xf>
    <xf numFmtId="164" fontId="11" fillId="0" borderId="50" xfId="3" applyNumberFormat="1" applyFont="1" applyBorder="1" applyAlignment="1">
      <alignment horizontal="center"/>
    </xf>
    <xf numFmtId="43" fontId="14" fillId="0" borderId="48" xfId="2" applyNumberFormat="1" applyFont="1" applyBorder="1" applyAlignment="1">
      <alignment horizontal="center" wrapText="1"/>
    </xf>
    <xf numFmtId="0" fontId="3" fillId="0" borderId="25" xfId="2" applyFont="1" applyBorder="1" applyAlignment="1">
      <alignment horizontal="center" vertical="center" wrapText="1"/>
    </xf>
    <xf numFmtId="164" fontId="11" fillId="0" borderId="16" xfId="3" applyNumberFormat="1" applyFont="1" applyBorder="1" applyAlignment="1">
      <alignment horizontal="center"/>
    </xf>
    <xf numFmtId="164" fontId="16" fillId="0" borderId="33" xfId="3" applyNumberFormat="1" applyFont="1" applyBorder="1" applyAlignment="1">
      <alignment horizontal="center"/>
    </xf>
    <xf numFmtId="164" fontId="16" fillId="0" borderId="51" xfId="3" applyNumberFormat="1" applyFont="1" applyBorder="1" applyAlignment="1">
      <alignment horizontal="center"/>
    </xf>
    <xf numFmtId="43" fontId="17" fillId="0" borderId="32" xfId="2" applyNumberFormat="1" applyFont="1" applyBorder="1" applyAlignment="1">
      <alignment horizontal="center" wrapText="1"/>
    </xf>
    <xf numFmtId="164" fontId="11" fillId="0" borderId="52" xfId="3" applyNumberFormat="1" applyFont="1" applyBorder="1" applyAlignment="1">
      <alignment horizontal="center"/>
    </xf>
    <xf numFmtId="164" fontId="11" fillId="0" borderId="51" xfId="3" applyNumberFormat="1" applyFont="1" applyBorder="1" applyAlignment="1">
      <alignment horizontal="center"/>
    </xf>
    <xf numFmtId="0" fontId="3" fillId="0" borderId="12" xfId="2" applyFont="1" applyBorder="1" applyAlignment="1">
      <alignment horizontal="center" vertical="center" wrapText="1"/>
    </xf>
    <xf numFmtId="164" fontId="11" fillId="0" borderId="53" xfId="3" applyNumberFormat="1" applyFont="1" applyBorder="1" applyAlignment="1">
      <alignment horizontal="center"/>
    </xf>
    <xf numFmtId="164" fontId="11" fillId="0" borderId="11" xfId="3" applyNumberFormat="1" applyFont="1" applyBorder="1" applyAlignment="1">
      <alignment horizontal="center"/>
    </xf>
    <xf numFmtId="164" fontId="11" fillId="0" borderId="54" xfId="3" applyNumberFormat="1" applyFont="1" applyBorder="1" applyAlignment="1">
      <alignment horizontal="center"/>
    </xf>
    <xf numFmtId="43" fontId="14" fillId="0" borderId="10" xfId="2" applyNumberFormat="1" applyFont="1" applyBorder="1" applyAlignment="1">
      <alignment horizontal="center" wrapText="1"/>
    </xf>
    <xf numFmtId="0" fontId="3" fillId="0" borderId="27" xfId="2" applyFont="1" applyFill="1" applyBorder="1" applyAlignment="1">
      <alignment vertical="center" wrapText="1"/>
    </xf>
    <xf numFmtId="164" fontId="13" fillId="0" borderId="16" xfId="3" applyNumberFormat="1" applyFont="1" applyFill="1" applyBorder="1" applyAlignment="1">
      <alignment horizontal="center"/>
    </xf>
    <xf numFmtId="164" fontId="11" fillId="0" borderId="17" xfId="3" applyNumberFormat="1" applyFont="1" applyFill="1" applyBorder="1" applyAlignment="1">
      <alignment horizontal="center"/>
    </xf>
    <xf numFmtId="164" fontId="11" fillId="0" borderId="2" xfId="3" applyNumberFormat="1" applyFont="1" applyFill="1" applyBorder="1" applyAlignment="1">
      <alignment horizontal="center"/>
    </xf>
    <xf numFmtId="164" fontId="11" fillId="0" borderId="15" xfId="3" applyNumberFormat="1" applyFont="1" applyFill="1" applyBorder="1" applyAlignment="1">
      <alignment horizontal="center"/>
    </xf>
    <xf numFmtId="43" fontId="14" fillId="0" borderId="16" xfId="2" applyNumberFormat="1" applyFont="1" applyFill="1" applyBorder="1" applyAlignment="1">
      <alignment horizontal="center" wrapText="1"/>
    </xf>
    <xf numFmtId="0" fontId="15" fillId="2" borderId="0" xfId="2" applyFont="1" applyFill="1" applyAlignment="1">
      <alignment horizontal="center" wrapText="1"/>
    </xf>
    <xf numFmtId="0" fontId="3" fillId="0" borderId="31" xfId="2" quotePrefix="1" applyFont="1" applyFill="1" applyBorder="1" applyAlignment="1">
      <alignment vertical="center" wrapText="1"/>
    </xf>
    <xf numFmtId="164" fontId="11" fillId="0" borderId="32" xfId="3" applyNumberFormat="1" applyFont="1" applyFill="1" applyBorder="1" applyAlignment="1">
      <alignment horizontal="center"/>
    </xf>
    <xf numFmtId="164" fontId="11" fillId="0" borderId="33" xfId="3" applyNumberFormat="1" applyFont="1" applyFill="1" applyBorder="1" applyAlignment="1">
      <alignment horizontal="center"/>
    </xf>
    <xf numFmtId="164" fontId="11" fillId="0" borderId="34" xfId="3" applyNumberFormat="1" applyFont="1" applyFill="1" applyBorder="1" applyAlignment="1">
      <alignment horizontal="center"/>
    </xf>
    <xf numFmtId="164" fontId="11" fillId="0" borderId="35" xfId="3" applyNumberFormat="1" applyFont="1" applyFill="1" applyBorder="1" applyAlignment="1">
      <alignment horizontal="center"/>
    </xf>
    <xf numFmtId="43" fontId="14" fillId="0" borderId="32" xfId="2" applyNumberFormat="1" applyFont="1" applyFill="1" applyBorder="1" applyAlignment="1">
      <alignment horizontal="center" wrapText="1"/>
    </xf>
    <xf numFmtId="0" fontId="3" fillId="0" borderId="38" xfId="2" quotePrefix="1" applyFont="1" applyFill="1" applyBorder="1" applyAlignment="1">
      <alignment vertical="center" wrapText="1"/>
    </xf>
    <xf numFmtId="164" fontId="11" fillId="0" borderId="20" xfId="3" applyNumberFormat="1" applyFont="1" applyFill="1" applyBorder="1" applyAlignment="1">
      <alignment horizontal="center"/>
    </xf>
    <xf numFmtId="164" fontId="11" fillId="0" borderId="21" xfId="3" applyNumberFormat="1" applyFont="1" applyFill="1" applyBorder="1" applyAlignment="1">
      <alignment horizontal="center"/>
    </xf>
    <xf numFmtId="164" fontId="11" fillId="0" borderId="39" xfId="3" applyNumberFormat="1" applyFont="1" applyFill="1" applyBorder="1" applyAlignment="1">
      <alignment horizontal="center"/>
    </xf>
    <xf numFmtId="43" fontId="14" fillId="0" borderId="20" xfId="2" applyNumberFormat="1" applyFont="1" applyFill="1" applyBorder="1" applyAlignment="1">
      <alignment horizontal="center" wrapText="1"/>
    </xf>
    <xf numFmtId="0" fontId="3" fillId="0" borderId="41" xfId="2" applyFont="1" applyFill="1" applyBorder="1" applyAlignment="1">
      <alignment vertical="center" wrapText="1"/>
    </xf>
    <xf numFmtId="43" fontId="14" fillId="0" borderId="42" xfId="2" applyNumberFormat="1" applyFont="1" applyFill="1" applyBorder="1" applyAlignment="1">
      <alignment horizontal="center" wrapText="1"/>
    </xf>
    <xf numFmtId="43" fontId="14" fillId="0" borderId="48" xfId="2" applyNumberFormat="1" applyFont="1" applyFill="1" applyBorder="1" applyAlignment="1">
      <alignment horizontal="center" wrapText="1"/>
    </xf>
    <xf numFmtId="0" fontId="3" fillId="0" borderId="29" xfId="2" applyFont="1" applyFill="1" applyBorder="1" applyAlignment="1">
      <alignment horizontal="center" vertical="center" wrapText="1"/>
    </xf>
    <xf numFmtId="164" fontId="18" fillId="0" borderId="16" xfId="2" applyNumberFormat="1" applyFont="1" applyBorder="1" applyAlignment="1">
      <alignment horizontal="center" wrapText="1"/>
    </xf>
    <xf numFmtId="164" fontId="18" fillId="0" borderId="32" xfId="2" applyNumberFormat="1" applyFont="1" applyBorder="1" applyAlignment="1">
      <alignment horizontal="center" wrapText="1"/>
    </xf>
    <xf numFmtId="164" fontId="14" fillId="0" borderId="20" xfId="2" applyNumberFormat="1" applyFont="1" applyBorder="1" applyAlignment="1">
      <alignment horizontal="center" wrapText="1"/>
    </xf>
    <xf numFmtId="164" fontId="14" fillId="0" borderId="32" xfId="2" applyNumberFormat="1" applyFont="1" applyBorder="1" applyAlignment="1">
      <alignment horizontal="center" wrapText="1"/>
    </xf>
    <xf numFmtId="164" fontId="18" fillId="0" borderId="20" xfId="2" applyNumberFormat="1" applyFont="1" applyBorder="1" applyAlignment="1">
      <alignment horizontal="center" wrapText="1"/>
    </xf>
    <xf numFmtId="164" fontId="13" fillId="0" borderId="17" xfId="3" applyNumberFormat="1" applyFont="1" applyBorder="1" applyAlignment="1">
      <alignment horizontal="center"/>
    </xf>
    <xf numFmtId="164" fontId="13" fillId="0" borderId="1" xfId="3" applyNumberFormat="1" applyFont="1" applyBorder="1" applyAlignment="1">
      <alignment horizontal="center"/>
    </xf>
    <xf numFmtId="164" fontId="13" fillId="0" borderId="27" xfId="3" applyNumberFormat="1" applyFont="1" applyBorder="1" applyAlignment="1">
      <alignment horizontal="center"/>
    </xf>
    <xf numFmtId="164" fontId="14" fillId="0" borderId="16" xfId="2" applyNumberFormat="1" applyFont="1" applyBorder="1" applyAlignment="1">
      <alignment horizontal="center" wrapText="1"/>
    </xf>
    <xf numFmtId="164" fontId="13" fillId="0" borderId="43" xfId="3" applyNumberFormat="1" applyFont="1" applyBorder="1" applyAlignment="1">
      <alignment horizontal="center"/>
    </xf>
    <xf numFmtId="164" fontId="13" fillId="0" borderId="40" xfId="3" applyNumberFormat="1" applyFont="1" applyBorder="1" applyAlignment="1">
      <alignment horizontal="center"/>
    </xf>
    <xf numFmtId="164" fontId="13" fillId="0" borderId="41" xfId="3" applyNumberFormat="1" applyFont="1" applyBorder="1" applyAlignment="1">
      <alignment horizontal="center"/>
    </xf>
    <xf numFmtId="164" fontId="13" fillId="0" borderId="20" xfId="3" applyNumberFormat="1" applyFont="1" applyBorder="1" applyAlignment="1">
      <alignment horizontal="center"/>
    </xf>
    <xf numFmtId="164" fontId="13" fillId="0" borderId="21" xfId="3" applyNumberFormat="1" applyFont="1" applyBorder="1" applyAlignment="1">
      <alignment horizontal="center"/>
    </xf>
    <xf numFmtId="164" fontId="13" fillId="0" borderId="7" xfId="3" applyNumberFormat="1" applyFont="1" applyBorder="1" applyAlignment="1">
      <alignment horizontal="center"/>
    </xf>
    <xf numFmtId="0" fontId="21" fillId="0" borderId="0" xfId="2" applyFont="1" applyBorder="1" applyAlignment="1">
      <alignment horizontal="center" vertical="center"/>
    </xf>
    <xf numFmtId="0" fontId="18" fillId="0" borderId="0" xfId="2" applyFont="1" applyBorder="1" applyAlignment="1">
      <alignment vertical="center"/>
    </xf>
    <xf numFmtId="43" fontId="18" fillId="0" borderId="0" xfId="2" applyNumberFormat="1" applyFont="1" applyBorder="1" applyAlignment="1">
      <alignment vertical="center"/>
    </xf>
    <xf numFmtId="164" fontId="18" fillId="0" borderId="0" xfId="3" applyNumberFormat="1" applyFont="1" applyBorder="1" applyAlignment="1">
      <alignment vertical="center"/>
    </xf>
    <xf numFmtId="0" fontId="18" fillId="0" borderId="0" xfId="2" applyFont="1" applyBorder="1" applyAlignment="1">
      <alignment vertical="center" wrapText="1"/>
    </xf>
    <xf numFmtId="164" fontId="18" fillId="0" borderId="0" xfId="2" applyNumberFormat="1" applyFont="1" applyBorder="1" applyAlignment="1">
      <alignment vertical="center" wrapText="1"/>
    </xf>
    <xf numFmtId="0" fontId="18" fillId="0" borderId="0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center" vertical="center"/>
    </xf>
    <xf numFmtId="0" fontId="18" fillId="0" borderId="0" xfId="2" applyFont="1"/>
    <xf numFmtId="164" fontId="18" fillId="0" borderId="0" xfId="3" applyNumberFormat="1" applyFont="1"/>
    <xf numFmtId="0" fontId="23" fillId="0" borderId="0" xfId="2" applyFont="1" applyAlignment="1"/>
    <xf numFmtId="0" fontId="18" fillId="0" borderId="0" xfId="2" applyFont="1" applyAlignment="1"/>
    <xf numFmtId="0" fontId="21" fillId="0" borderId="0" xfId="2" applyFont="1" applyAlignment="1"/>
    <xf numFmtId="164" fontId="18" fillId="0" borderId="0" xfId="3" applyNumberFormat="1" applyFont="1" applyAlignment="1"/>
    <xf numFmtId="164" fontId="18" fillId="0" borderId="0" xfId="2" applyNumberFormat="1" applyFont="1" applyAlignment="1"/>
    <xf numFmtId="0" fontId="21" fillId="0" borderId="0" xfId="2" applyFont="1"/>
    <xf numFmtId="164" fontId="5" fillId="0" borderId="0" xfId="2" applyNumberFormat="1" applyFont="1" applyAlignment="1"/>
    <xf numFmtId="0" fontId="24" fillId="0" borderId="0" xfId="0" applyFont="1"/>
    <xf numFmtId="0" fontId="24" fillId="0" borderId="0" xfId="0" applyFont="1" applyAlignment="1">
      <alignment vertical="center"/>
    </xf>
    <xf numFmtId="0" fontId="4" fillId="0" borderId="0" xfId="2" applyFont="1" applyAlignment="1">
      <alignment horizontal="left" vertical="top" wrapText="1"/>
    </xf>
    <xf numFmtId="0" fontId="8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1" fillId="0" borderId="24" xfId="2" applyFont="1" applyBorder="1" applyAlignment="1">
      <alignment horizontal="center" vertical="center"/>
    </xf>
    <xf numFmtId="0" fontId="11" fillId="0" borderId="28" xfId="2" applyFont="1" applyBorder="1" applyAlignment="1">
      <alignment horizontal="center" vertical="center"/>
    </xf>
    <xf numFmtId="0" fontId="11" fillId="0" borderId="36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 wrapText="1"/>
    </xf>
    <xf numFmtId="0" fontId="3" fillId="0" borderId="29" xfId="2" applyFont="1" applyBorder="1" applyAlignment="1">
      <alignment horizontal="center" vertical="center" wrapText="1"/>
    </xf>
    <xf numFmtId="164" fontId="13" fillId="0" borderId="25" xfId="3" applyNumberFormat="1" applyFont="1" applyBorder="1" applyAlignment="1">
      <alignment horizontal="center" vertical="center" wrapText="1"/>
    </xf>
    <xf numFmtId="164" fontId="13" fillId="0" borderId="29" xfId="3" applyNumberFormat="1" applyFont="1" applyBorder="1" applyAlignment="1">
      <alignment horizontal="center" vertical="center" wrapText="1"/>
    </xf>
    <xf numFmtId="164" fontId="13" fillId="0" borderId="12" xfId="3" applyNumberFormat="1" applyFont="1" applyBorder="1" applyAlignment="1">
      <alignment horizontal="center" vertical="center" wrapText="1"/>
    </xf>
    <xf numFmtId="0" fontId="11" fillId="0" borderId="25" xfId="2" applyFont="1" applyBorder="1" applyAlignment="1">
      <alignment horizontal="center" vertical="center" wrapText="1"/>
    </xf>
    <xf numFmtId="0" fontId="11" fillId="0" borderId="29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26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0" fontId="11" fillId="0" borderId="37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11" fillId="0" borderId="40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64" fontId="13" fillId="0" borderId="29" xfId="3" applyNumberFormat="1" applyFont="1" applyBorder="1" applyAlignment="1">
      <alignment vertical="center" wrapText="1"/>
    </xf>
    <xf numFmtId="164" fontId="13" fillId="0" borderId="12" xfId="3" applyNumberFormat="1" applyFont="1" applyBorder="1" applyAlignment="1">
      <alignment vertical="center" wrapText="1"/>
    </xf>
    <xf numFmtId="0" fontId="11" fillId="0" borderId="29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164" fontId="13" fillId="0" borderId="25" xfId="3" applyNumberFormat="1" applyFont="1" applyBorder="1" applyAlignment="1">
      <alignment vertical="center" wrapText="1"/>
    </xf>
    <xf numFmtId="0" fontId="11" fillId="0" borderId="25" xfId="2" applyFont="1" applyFill="1" applyBorder="1" applyAlignment="1">
      <alignment horizontal="center" vertical="center" wrapText="1"/>
    </xf>
    <xf numFmtId="0" fontId="11" fillId="0" borderId="40" xfId="2" applyFont="1" applyFill="1" applyBorder="1" applyAlignment="1">
      <alignment horizontal="center" vertical="center"/>
    </xf>
    <xf numFmtId="0" fontId="11" fillId="0" borderId="46" xfId="2" applyFont="1" applyFill="1" applyBorder="1" applyAlignment="1">
      <alignment horizontal="center" vertical="center"/>
    </xf>
    <xf numFmtId="0" fontId="11" fillId="0" borderId="7" xfId="2" applyFont="1" applyFill="1" applyBorder="1" applyAlignment="1">
      <alignment horizontal="center" vertical="center"/>
    </xf>
    <xf numFmtId="0" fontId="12" fillId="0" borderId="25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center" vertical="center" wrapText="1"/>
    </xf>
    <xf numFmtId="0" fontId="3" fillId="0" borderId="29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164" fontId="13" fillId="0" borderId="29" xfId="3" applyNumberFormat="1" applyFont="1" applyFill="1" applyBorder="1" applyAlignment="1">
      <alignment vertical="center" wrapText="1"/>
    </xf>
    <xf numFmtId="164" fontId="13" fillId="0" borderId="12" xfId="3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/>
    </xf>
    <xf numFmtId="0" fontId="3" fillId="0" borderId="25" xfId="2" applyFont="1" applyFill="1" applyBorder="1" applyAlignment="1">
      <alignment horizontal="center" vertical="center" wrapText="1"/>
    </xf>
    <xf numFmtId="164" fontId="13" fillId="0" borderId="25" xfId="3" applyNumberFormat="1" applyFont="1" applyFill="1" applyBorder="1" applyAlignment="1">
      <alignment vertical="center" wrapText="1"/>
    </xf>
    <xf numFmtId="0" fontId="11" fillId="0" borderId="26" xfId="2" applyFont="1" applyFill="1" applyBorder="1" applyAlignment="1">
      <alignment horizontal="center" vertical="center" wrapText="1"/>
    </xf>
    <xf numFmtId="0" fontId="11" fillId="0" borderId="30" xfId="2" applyFont="1" applyFill="1" applyBorder="1" applyAlignment="1">
      <alignment horizontal="center" vertical="center" wrapText="1"/>
    </xf>
    <xf numFmtId="0" fontId="11" fillId="0" borderId="37" xfId="2" applyFont="1" applyFill="1" applyBorder="1" applyAlignment="1">
      <alignment horizontal="center" vertical="center" wrapText="1"/>
    </xf>
    <xf numFmtId="0" fontId="11" fillId="0" borderId="24" xfId="2" applyFont="1" applyFill="1" applyBorder="1" applyAlignment="1">
      <alignment horizontal="center" vertical="center"/>
    </xf>
    <xf numFmtId="0" fontId="11" fillId="0" borderId="28" xfId="2" applyFont="1" applyFill="1" applyBorder="1" applyAlignment="1">
      <alignment horizontal="center" vertical="center"/>
    </xf>
    <xf numFmtId="0" fontId="11" fillId="0" borderId="36" xfId="2" applyFont="1" applyFill="1" applyBorder="1" applyAlignment="1">
      <alignment horizontal="center" vertical="center"/>
    </xf>
    <xf numFmtId="164" fontId="13" fillId="0" borderId="25" xfId="3" applyNumberFormat="1" applyFont="1" applyFill="1" applyBorder="1" applyAlignment="1">
      <alignment horizontal="center" vertical="center" wrapText="1"/>
    </xf>
    <xf numFmtId="164" fontId="13" fillId="0" borderId="29" xfId="3" applyNumberFormat="1" applyFont="1" applyFill="1" applyBorder="1" applyAlignment="1">
      <alignment horizontal="center" vertical="center" wrapText="1"/>
    </xf>
    <xf numFmtId="164" fontId="13" fillId="0" borderId="12" xfId="3" applyNumberFormat="1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wrapText="1"/>
    </xf>
    <xf numFmtId="0" fontId="22" fillId="0" borderId="0" xfId="2" applyFont="1" applyAlignment="1"/>
    <xf numFmtId="0" fontId="2" fillId="0" borderId="0" xfId="2" applyAlignment="1"/>
    <xf numFmtId="0" fontId="22" fillId="0" borderId="0" xfId="2" applyFont="1" applyAlignment="1">
      <alignment horizontal="right"/>
    </xf>
    <xf numFmtId="0" fontId="18" fillId="0" borderId="0" xfId="2" applyFont="1" applyBorder="1" applyAlignment="1">
      <alignment horizontal="left" vertical="center" wrapText="1"/>
    </xf>
    <xf numFmtId="0" fontId="19" fillId="0" borderId="25" xfId="2" applyFont="1" applyBorder="1" applyAlignment="1">
      <alignment horizontal="center" vertical="center" wrapText="1"/>
    </xf>
    <xf numFmtId="0" fontId="19" fillId="0" borderId="29" xfId="2" applyFont="1" applyBorder="1" applyAlignment="1">
      <alignment horizontal="center" vertical="center" wrapText="1"/>
    </xf>
    <xf numFmtId="0" fontId="19" fillId="0" borderId="12" xfId="2" applyFont="1" applyBorder="1" applyAlignment="1">
      <alignment horizontal="center" vertical="center" wrapText="1"/>
    </xf>
    <xf numFmtId="164" fontId="20" fillId="0" borderId="25" xfId="1" applyNumberFormat="1" applyFont="1" applyBorder="1" applyAlignment="1">
      <alignment horizontal="center" vertical="center" wrapText="1"/>
    </xf>
    <xf numFmtId="164" fontId="20" fillId="0" borderId="29" xfId="1" applyNumberFormat="1" applyFont="1" applyBorder="1" applyAlignment="1">
      <alignment horizontal="center" vertical="center" wrapText="1"/>
    </xf>
    <xf numFmtId="164" fontId="20" fillId="0" borderId="12" xfId="1" applyNumberFormat="1" applyFont="1" applyBorder="1" applyAlignment="1">
      <alignment horizontal="center" vertical="center" wrapText="1"/>
    </xf>
    <xf numFmtId="0" fontId="20" fillId="0" borderId="25" xfId="2" applyFont="1" applyBorder="1" applyAlignment="1">
      <alignment horizontal="center" vertical="center" wrapText="1"/>
    </xf>
    <xf numFmtId="0" fontId="20" fillId="0" borderId="29" xfId="2" applyFont="1" applyBorder="1" applyAlignment="1">
      <alignment horizontal="center" vertical="center" wrapText="1"/>
    </xf>
    <xf numFmtId="0" fontId="20" fillId="0" borderId="12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Q120"/>
  <sheetViews>
    <sheetView tabSelected="1" view="pageBreakPreview" zoomScale="69" zoomScaleNormal="70" zoomScaleSheetLayoutView="69" workbookViewId="0">
      <selection activeCell="I4" sqref="I4"/>
    </sheetView>
  </sheetViews>
  <sheetFormatPr defaultColWidth="9.28515625" defaultRowHeight="12.75" outlineLevelCol="1" x14ac:dyDescent="0.2"/>
  <cols>
    <col min="1" max="1" width="6.28515625" style="2" bestFit="1" customWidth="1"/>
    <col min="2" max="2" width="46.7109375" style="2" customWidth="1"/>
    <col min="3" max="3" width="0.85546875" style="2" hidden="1" customWidth="1" outlineLevel="1"/>
    <col min="4" max="4" width="22.85546875" style="2" customWidth="1" collapsed="1"/>
    <col min="5" max="6" width="12.42578125" style="2" customWidth="1"/>
    <col min="7" max="7" width="12.85546875" style="2" customWidth="1"/>
    <col min="8" max="8" width="13.85546875" style="2" customWidth="1"/>
    <col min="9" max="9" width="33.140625" style="2" customWidth="1"/>
    <col min="10" max="10" width="19.7109375" style="2" customWidth="1"/>
    <col min="11" max="11" width="17.140625" style="2" customWidth="1"/>
    <col min="12" max="13" width="19.140625" style="2" customWidth="1"/>
    <col min="14" max="14" width="15.7109375" style="2" customWidth="1"/>
    <col min="15" max="15" width="11.42578125" style="2" bestFit="1" customWidth="1"/>
    <col min="16" max="16" width="14.85546875" style="2" bestFit="1" customWidth="1"/>
    <col min="17" max="256" width="9.28515625" style="2"/>
    <col min="257" max="257" width="6.28515625" style="2" bestFit="1" customWidth="1"/>
    <col min="258" max="258" width="43.140625" style="2" customWidth="1"/>
    <col min="259" max="259" width="0" style="2" hidden="1" customWidth="1"/>
    <col min="260" max="260" width="22.85546875" style="2" customWidth="1"/>
    <col min="261" max="262" width="12.42578125" style="2" customWidth="1"/>
    <col min="263" max="263" width="12.85546875" style="2" customWidth="1"/>
    <col min="264" max="264" width="13.85546875" style="2" customWidth="1"/>
    <col min="265" max="265" width="33.140625" style="2" customWidth="1"/>
    <col min="266" max="266" width="23.28515625" style="2" customWidth="1"/>
    <col min="267" max="269" width="19.140625" style="2" customWidth="1"/>
    <col min="270" max="270" width="14" style="2" bestFit="1" customWidth="1"/>
    <col min="271" max="271" width="11.42578125" style="2" bestFit="1" customWidth="1"/>
    <col min="272" max="272" width="14.85546875" style="2" bestFit="1" customWidth="1"/>
    <col min="273" max="512" width="9.28515625" style="2"/>
    <col min="513" max="513" width="6.28515625" style="2" bestFit="1" customWidth="1"/>
    <col min="514" max="514" width="43.140625" style="2" customWidth="1"/>
    <col min="515" max="515" width="0" style="2" hidden="1" customWidth="1"/>
    <col min="516" max="516" width="22.85546875" style="2" customWidth="1"/>
    <col min="517" max="518" width="12.42578125" style="2" customWidth="1"/>
    <col min="519" max="519" width="12.85546875" style="2" customWidth="1"/>
    <col min="520" max="520" width="13.85546875" style="2" customWidth="1"/>
    <col min="521" max="521" width="33.140625" style="2" customWidth="1"/>
    <col min="522" max="522" width="23.28515625" style="2" customWidth="1"/>
    <col min="523" max="525" width="19.140625" style="2" customWidth="1"/>
    <col min="526" max="526" width="14" style="2" bestFit="1" customWidth="1"/>
    <col min="527" max="527" width="11.42578125" style="2" bestFit="1" customWidth="1"/>
    <col min="528" max="528" width="14.85546875" style="2" bestFit="1" customWidth="1"/>
    <col min="529" max="768" width="9.28515625" style="2"/>
    <col min="769" max="769" width="6.28515625" style="2" bestFit="1" customWidth="1"/>
    <col min="770" max="770" width="43.140625" style="2" customWidth="1"/>
    <col min="771" max="771" width="0" style="2" hidden="1" customWidth="1"/>
    <col min="772" max="772" width="22.85546875" style="2" customWidth="1"/>
    <col min="773" max="774" width="12.42578125" style="2" customWidth="1"/>
    <col min="775" max="775" width="12.85546875" style="2" customWidth="1"/>
    <col min="776" max="776" width="13.85546875" style="2" customWidth="1"/>
    <col min="777" max="777" width="33.140625" style="2" customWidth="1"/>
    <col min="778" max="778" width="23.28515625" style="2" customWidth="1"/>
    <col min="779" max="781" width="19.140625" style="2" customWidth="1"/>
    <col min="782" max="782" width="14" style="2" bestFit="1" customWidth="1"/>
    <col min="783" max="783" width="11.42578125" style="2" bestFit="1" customWidth="1"/>
    <col min="784" max="784" width="14.85546875" style="2" bestFit="1" customWidth="1"/>
    <col min="785" max="1024" width="9.28515625" style="2"/>
    <col min="1025" max="1025" width="6.28515625" style="2" bestFit="1" customWidth="1"/>
    <col min="1026" max="1026" width="43.140625" style="2" customWidth="1"/>
    <col min="1027" max="1027" width="0" style="2" hidden="1" customWidth="1"/>
    <col min="1028" max="1028" width="22.85546875" style="2" customWidth="1"/>
    <col min="1029" max="1030" width="12.42578125" style="2" customWidth="1"/>
    <col min="1031" max="1031" width="12.85546875" style="2" customWidth="1"/>
    <col min="1032" max="1032" width="13.85546875" style="2" customWidth="1"/>
    <col min="1033" max="1033" width="33.140625" style="2" customWidth="1"/>
    <col min="1034" max="1034" width="23.28515625" style="2" customWidth="1"/>
    <col min="1035" max="1037" width="19.140625" style="2" customWidth="1"/>
    <col min="1038" max="1038" width="14" style="2" bestFit="1" customWidth="1"/>
    <col min="1039" max="1039" width="11.42578125" style="2" bestFit="1" customWidth="1"/>
    <col min="1040" max="1040" width="14.85546875" style="2" bestFit="1" customWidth="1"/>
    <col min="1041" max="1280" width="9.28515625" style="2"/>
    <col min="1281" max="1281" width="6.28515625" style="2" bestFit="1" customWidth="1"/>
    <col min="1282" max="1282" width="43.140625" style="2" customWidth="1"/>
    <col min="1283" max="1283" width="0" style="2" hidden="1" customWidth="1"/>
    <col min="1284" max="1284" width="22.85546875" style="2" customWidth="1"/>
    <col min="1285" max="1286" width="12.42578125" style="2" customWidth="1"/>
    <col min="1287" max="1287" width="12.85546875" style="2" customWidth="1"/>
    <col min="1288" max="1288" width="13.85546875" style="2" customWidth="1"/>
    <col min="1289" max="1289" width="33.140625" style="2" customWidth="1"/>
    <col min="1290" max="1290" width="23.28515625" style="2" customWidth="1"/>
    <col min="1291" max="1293" width="19.140625" style="2" customWidth="1"/>
    <col min="1294" max="1294" width="14" style="2" bestFit="1" customWidth="1"/>
    <col min="1295" max="1295" width="11.42578125" style="2" bestFit="1" customWidth="1"/>
    <col min="1296" max="1296" width="14.85546875" style="2" bestFit="1" customWidth="1"/>
    <col min="1297" max="1536" width="9.28515625" style="2"/>
    <col min="1537" max="1537" width="6.28515625" style="2" bestFit="1" customWidth="1"/>
    <col min="1538" max="1538" width="43.140625" style="2" customWidth="1"/>
    <col min="1539" max="1539" width="0" style="2" hidden="1" customWidth="1"/>
    <col min="1540" max="1540" width="22.85546875" style="2" customWidth="1"/>
    <col min="1541" max="1542" width="12.42578125" style="2" customWidth="1"/>
    <col min="1543" max="1543" width="12.85546875" style="2" customWidth="1"/>
    <col min="1544" max="1544" width="13.85546875" style="2" customWidth="1"/>
    <col min="1545" max="1545" width="33.140625" style="2" customWidth="1"/>
    <col min="1546" max="1546" width="23.28515625" style="2" customWidth="1"/>
    <col min="1547" max="1549" width="19.140625" style="2" customWidth="1"/>
    <col min="1550" max="1550" width="14" style="2" bestFit="1" customWidth="1"/>
    <col min="1551" max="1551" width="11.42578125" style="2" bestFit="1" customWidth="1"/>
    <col min="1552" max="1552" width="14.85546875" style="2" bestFit="1" customWidth="1"/>
    <col min="1553" max="1792" width="9.28515625" style="2"/>
    <col min="1793" max="1793" width="6.28515625" style="2" bestFit="1" customWidth="1"/>
    <col min="1794" max="1794" width="43.140625" style="2" customWidth="1"/>
    <col min="1795" max="1795" width="0" style="2" hidden="1" customWidth="1"/>
    <col min="1796" max="1796" width="22.85546875" style="2" customWidth="1"/>
    <col min="1797" max="1798" width="12.42578125" style="2" customWidth="1"/>
    <col min="1799" max="1799" width="12.85546875" style="2" customWidth="1"/>
    <col min="1800" max="1800" width="13.85546875" style="2" customWidth="1"/>
    <col min="1801" max="1801" width="33.140625" style="2" customWidth="1"/>
    <col min="1802" max="1802" width="23.28515625" style="2" customWidth="1"/>
    <col min="1803" max="1805" width="19.140625" style="2" customWidth="1"/>
    <col min="1806" max="1806" width="14" style="2" bestFit="1" customWidth="1"/>
    <col min="1807" max="1807" width="11.42578125" style="2" bestFit="1" customWidth="1"/>
    <col min="1808" max="1808" width="14.85546875" style="2" bestFit="1" customWidth="1"/>
    <col min="1809" max="2048" width="9.28515625" style="2"/>
    <col min="2049" max="2049" width="6.28515625" style="2" bestFit="1" customWidth="1"/>
    <col min="2050" max="2050" width="43.140625" style="2" customWidth="1"/>
    <col min="2051" max="2051" width="0" style="2" hidden="1" customWidth="1"/>
    <col min="2052" max="2052" width="22.85546875" style="2" customWidth="1"/>
    <col min="2053" max="2054" width="12.42578125" style="2" customWidth="1"/>
    <col min="2055" max="2055" width="12.85546875" style="2" customWidth="1"/>
    <col min="2056" max="2056" width="13.85546875" style="2" customWidth="1"/>
    <col min="2057" max="2057" width="33.140625" style="2" customWidth="1"/>
    <col min="2058" max="2058" width="23.28515625" style="2" customWidth="1"/>
    <col min="2059" max="2061" width="19.140625" style="2" customWidth="1"/>
    <col min="2062" max="2062" width="14" style="2" bestFit="1" customWidth="1"/>
    <col min="2063" max="2063" width="11.42578125" style="2" bestFit="1" customWidth="1"/>
    <col min="2064" max="2064" width="14.85546875" style="2" bestFit="1" customWidth="1"/>
    <col min="2065" max="2304" width="9.28515625" style="2"/>
    <col min="2305" max="2305" width="6.28515625" style="2" bestFit="1" customWidth="1"/>
    <col min="2306" max="2306" width="43.140625" style="2" customWidth="1"/>
    <col min="2307" max="2307" width="0" style="2" hidden="1" customWidth="1"/>
    <col min="2308" max="2308" width="22.85546875" style="2" customWidth="1"/>
    <col min="2309" max="2310" width="12.42578125" style="2" customWidth="1"/>
    <col min="2311" max="2311" width="12.85546875" style="2" customWidth="1"/>
    <col min="2312" max="2312" width="13.85546875" style="2" customWidth="1"/>
    <col min="2313" max="2313" width="33.140625" style="2" customWidth="1"/>
    <col min="2314" max="2314" width="23.28515625" style="2" customWidth="1"/>
    <col min="2315" max="2317" width="19.140625" style="2" customWidth="1"/>
    <col min="2318" max="2318" width="14" style="2" bestFit="1" customWidth="1"/>
    <col min="2319" max="2319" width="11.42578125" style="2" bestFit="1" customWidth="1"/>
    <col min="2320" max="2320" width="14.85546875" style="2" bestFit="1" customWidth="1"/>
    <col min="2321" max="2560" width="9.28515625" style="2"/>
    <col min="2561" max="2561" width="6.28515625" style="2" bestFit="1" customWidth="1"/>
    <col min="2562" max="2562" width="43.140625" style="2" customWidth="1"/>
    <col min="2563" max="2563" width="0" style="2" hidden="1" customWidth="1"/>
    <col min="2564" max="2564" width="22.85546875" style="2" customWidth="1"/>
    <col min="2565" max="2566" width="12.42578125" style="2" customWidth="1"/>
    <col min="2567" max="2567" width="12.85546875" style="2" customWidth="1"/>
    <col min="2568" max="2568" width="13.85546875" style="2" customWidth="1"/>
    <col min="2569" max="2569" width="33.140625" style="2" customWidth="1"/>
    <col min="2570" max="2570" width="23.28515625" style="2" customWidth="1"/>
    <col min="2571" max="2573" width="19.140625" style="2" customWidth="1"/>
    <col min="2574" max="2574" width="14" style="2" bestFit="1" customWidth="1"/>
    <col min="2575" max="2575" width="11.42578125" style="2" bestFit="1" customWidth="1"/>
    <col min="2576" max="2576" width="14.85546875" style="2" bestFit="1" customWidth="1"/>
    <col min="2577" max="2816" width="9.28515625" style="2"/>
    <col min="2817" max="2817" width="6.28515625" style="2" bestFit="1" customWidth="1"/>
    <col min="2818" max="2818" width="43.140625" style="2" customWidth="1"/>
    <col min="2819" max="2819" width="0" style="2" hidden="1" customWidth="1"/>
    <col min="2820" max="2820" width="22.85546875" style="2" customWidth="1"/>
    <col min="2821" max="2822" width="12.42578125" style="2" customWidth="1"/>
    <col min="2823" max="2823" width="12.85546875" style="2" customWidth="1"/>
    <col min="2824" max="2824" width="13.85546875" style="2" customWidth="1"/>
    <col min="2825" max="2825" width="33.140625" style="2" customWidth="1"/>
    <col min="2826" max="2826" width="23.28515625" style="2" customWidth="1"/>
    <col min="2827" max="2829" width="19.140625" style="2" customWidth="1"/>
    <col min="2830" max="2830" width="14" style="2" bestFit="1" customWidth="1"/>
    <col min="2831" max="2831" width="11.42578125" style="2" bestFit="1" customWidth="1"/>
    <col min="2832" max="2832" width="14.85546875" style="2" bestFit="1" customWidth="1"/>
    <col min="2833" max="3072" width="9.28515625" style="2"/>
    <col min="3073" max="3073" width="6.28515625" style="2" bestFit="1" customWidth="1"/>
    <col min="3074" max="3074" width="43.140625" style="2" customWidth="1"/>
    <col min="3075" max="3075" width="0" style="2" hidden="1" customWidth="1"/>
    <col min="3076" max="3076" width="22.85546875" style="2" customWidth="1"/>
    <col min="3077" max="3078" width="12.42578125" style="2" customWidth="1"/>
    <col min="3079" max="3079" width="12.85546875" style="2" customWidth="1"/>
    <col min="3080" max="3080" width="13.85546875" style="2" customWidth="1"/>
    <col min="3081" max="3081" width="33.140625" style="2" customWidth="1"/>
    <col min="3082" max="3082" width="23.28515625" style="2" customWidth="1"/>
    <col min="3083" max="3085" width="19.140625" style="2" customWidth="1"/>
    <col min="3086" max="3086" width="14" style="2" bestFit="1" customWidth="1"/>
    <col min="3087" max="3087" width="11.42578125" style="2" bestFit="1" customWidth="1"/>
    <col min="3088" max="3088" width="14.85546875" style="2" bestFit="1" customWidth="1"/>
    <col min="3089" max="3328" width="9.28515625" style="2"/>
    <col min="3329" max="3329" width="6.28515625" style="2" bestFit="1" customWidth="1"/>
    <col min="3330" max="3330" width="43.140625" style="2" customWidth="1"/>
    <col min="3331" max="3331" width="0" style="2" hidden="1" customWidth="1"/>
    <col min="3332" max="3332" width="22.85546875" style="2" customWidth="1"/>
    <col min="3333" max="3334" width="12.42578125" style="2" customWidth="1"/>
    <col min="3335" max="3335" width="12.85546875" style="2" customWidth="1"/>
    <col min="3336" max="3336" width="13.85546875" style="2" customWidth="1"/>
    <col min="3337" max="3337" width="33.140625" style="2" customWidth="1"/>
    <col min="3338" max="3338" width="23.28515625" style="2" customWidth="1"/>
    <col min="3339" max="3341" width="19.140625" style="2" customWidth="1"/>
    <col min="3342" max="3342" width="14" style="2" bestFit="1" customWidth="1"/>
    <col min="3343" max="3343" width="11.42578125" style="2" bestFit="1" customWidth="1"/>
    <col min="3344" max="3344" width="14.85546875" style="2" bestFit="1" customWidth="1"/>
    <col min="3345" max="3584" width="9.28515625" style="2"/>
    <col min="3585" max="3585" width="6.28515625" style="2" bestFit="1" customWidth="1"/>
    <col min="3586" max="3586" width="43.140625" style="2" customWidth="1"/>
    <col min="3587" max="3587" width="0" style="2" hidden="1" customWidth="1"/>
    <col min="3588" max="3588" width="22.85546875" style="2" customWidth="1"/>
    <col min="3589" max="3590" width="12.42578125" style="2" customWidth="1"/>
    <col min="3591" max="3591" width="12.85546875" style="2" customWidth="1"/>
    <col min="3592" max="3592" width="13.85546875" style="2" customWidth="1"/>
    <col min="3593" max="3593" width="33.140625" style="2" customWidth="1"/>
    <col min="3594" max="3594" width="23.28515625" style="2" customWidth="1"/>
    <col min="3595" max="3597" width="19.140625" style="2" customWidth="1"/>
    <col min="3598" max="3598" width="14" style="2" bestFit="1" customWidth="1"/>
    <col min="3599" max="3599" width="11.42578125" style="2" bestFit="1" customWidth="1"/>
    <col min="3600" max="3600" width="14.85546875" style="2" bestFit="1" customWidth="1"/>
    <col min="3601" max="3840" width="9.28515625" style="2"/>
    <col min="3841" max="3841" width="6.28515625" style="2" bestFit="1" customWidth="1"/>
    <col min="3842" max="3842" width="43.140625" style="2" customWidth="1"/>
    <col min="3843" max="3843" width="0" style="2" hidden="1" customWidth="1"/>
    <col min="3844" max="3844" width="22.85546875" style="2" customWidth="1"/>
    <col min="3845" max="3846" width="12.42578125" style="2" customWidth="1"/>
    <col min="3847" max="3847" width="12.85546875" style="2" customWidth="1"/>
    <col min="3848" max="3848" width="13.85546875" style="2" customWidth="1"/>
    <col min="3849" max="3849" width="33.140625" style="2" customWidth="1"/>
    <col min="3850" max="3850" width="23.28515625" style="2" customWidth="1"/>
    <col min="3851" max="3853" width="19.140625" style="2" customWidth="1"/>
    <col min="3854" max="3854" width="14" style="2" bestFit="1" customWidth="1"/>
    <col min="3855" max="3855" width="11.42578125" style="2" bestFit="1" customWidth="1"/>
    <col min="3856" max="3856" width="14.85546875" style="2" bestFit="1" customWidth="1"/>
    <col min="3857" max="4096" width="9.28515625" style="2"/>
    <col min="4097" max="4097" width="6.28515625" style="2" bestFit="1" customWidth="1"/>
    <col min="4098" max="4098" width="43.140625" style="2" customWidth="1"/>
    <col min="4099" max="4099" width="0" style="2" hidden="1" customWidth="1"/>
    <col min="4100" max="4100" width="22.85546875" style="2" customWidth="1"/>
    <col min="4101" max="4102" width="12.42578125" style="2" customWidth="1"/>
    <col min="4103" max="4103" width="12.85546875" style="2" customWidth="1"/>
    <col min="4104" max="4104" width="13.85546875" style="2" customWidth="1"/>
    <col min="4105" max="4105" width="33.140625" style="2" customWidth="1"/>
    <col min="4106" max="4106" width="23.28515625" style="2" customWidth="1"/>
    <col min="4107" max="4109" width="19.140625" style="2" customWidth="1"/>
    <col min="4110" max="4110" width="14" style="2" bestFit="1" customWidth="1"/>
    <col min="4111" max="4111" width="11.42578125" style="2" bestFit="1" customWidth="1"/>
    <col min="4112" max="4112" width="14.85546875" style="2" bestFit="1" customWidth="1"/>
    <col min="4113" max="4352" width="9.28515625" style="2"/>
    <col min="4353" max="4353" width="6.28515625" style="2" bestFit="1" customWidth="1"/>
    <col min="4354" max="4354" width="43.140625" style="2" customWidth="1"/>
    <col min="4355" max="4355" width="0" style="2" hidden="1" customWidth="1"/>
    <col min="4356" max="4356" width="22.85546875" style="2" customWidth="1"/>
    <col min="4357" max="4358" width="12.42578125" style="2" customWidth="1"/>
    <col min="4359" max="4359" width="12.85546875" style="2" customWidth="1"/>
    <col min="4360" max="4360" width="13.85546875" style="2" customWidth="1"/>
    <col min="4361" max="4361" width="33.140625" style="2" customWidth="1"/>
    <col min="4362" max="4362" width="23.28515625" style="2" customWidth="1"/>
    <col min="4363" max="4365" width="19.140625" style="2" customWidth="1"/>
    <col min="4366" max="4366" width="14" style="2" bestFit="1" customWidth="1"/>
    <col min="4367" max="4367" width="11.42578125" style="2" bestFit="1" customWidth="1"/>
    <col min="4368" max="4368" width="14.85546875" style="2" bestFit="1" customWidth="1"/>
    <col min="4369" max="4608" width="9.28515625" style="2"/>
    <col min="4609" max="4609" width="6.28515625" style="2" bestFit="1" customWidth="1"/>
    <col min="4610" max="4610" width="43.140625" style="2" customWidth="1"/>
    <col min="4611" max="4611" width="0" style="2" hidden="1" customWidth="1"/>
    <col min="4612" max="4612" width="22.85546875" style="2" customWidth="1"/>
    <col min="4613" max="4614" width="12.42578125" style="2" customWidth="1"/>
    <col min="4615" max="4615" width="12.85546875" style="2" customWidth="1"/>
    <col min="4616" max="4616" width="13.85546875" style="2" customWidth="1"/>
    <col min="4617" max="4617" width="33.140625" style="2" customWidth="1"/>
    <col min="4618" max="4618" width="23.28515625" style="2" customWidth="1"/>
    <col min="4619" max="4621" width="19.140625" style="2" customWidth="1"/>
    <col min="4622" max="4622" width="14" style="2" bestFit="1" customWidth="1"/>
    <col min="4623" max="4623" width="11.42578125" style="2" bestFit="1" customWidth="1"/>
    <col min="4624" max="4624" width="14.85546875" style="2" bestFit="1" customWidth="1"/>
    <col min="4625" max="4864" width="9.28515625" style="2"/>
    <col min="4865" max="4865" width="6.28515625" style="2" bestFit="1" customWidth="1"/>
    <col min="4866" max="4866" width="43.140625" style="2" customWidth="1"/>
    <col min="4867" max="4867" width="0" style="2" hidden="1" customWidth="1"/>
    <col min="4868" max="4868" width="22.85546875" style="2" customWidth="1"/>
    <col min="4869" max="4870" width="12.42578125" style="2" customWidth="1"/>
    <col min="4871" max="4871" width="12.85546875" style="2" customWidth="1"/>
    <col min="4872" max="4872" width="13.85546875" style="2" customWidth="1"/>
    <col min="4873" max="4873" width="33.140625" style="2" customWidth="1"/>
    <col min="4874" max="4874" width="23.28515625" style="2" customWidth="1"/>
    <col min="4875" max="4877" width="19.140625" style="2" customWidth="1"/>
    <col min="4878" max="4878" width="14" style="2" bestFit="1" customWidth="1"/>
    <col min="4879" max="4879" width="11.42578125" style="2" bestFit="1" customWidth="1"/>
    <col min="4880" max="4880" width="14.85546875" style="2" bestFit="1" customWidth="1"/>
    <col min="4881" max="5120" width="9.28515625" style="2"/>
    <col min="5121" max="5121" width="6.28515625" style="2" bestFit="1" customWidth="1"/>
    <col min="5122" max="5122" width="43.140625" style="2" customWidth="1"/>
    <col min="5123" max="5123" width="0" style="2" hidden="1" customWidth="1"/>
    <col min="5124" max="5124" width="22.85546875" style="2" customWidth="1"/>
    <col min="5125" max="5126" width="12.42578125" style="2" customWidth="1"/>
    <col min="5127" max="5127" width="12.85546875" style="2" customWidth="1"/>
    <col min="5128" max="5128" width="13.85546875" style="2" customWidth="1"/>
    <col min="5129" max="5129" width="33.140625" style="2" customWidth="1"/>
    <col min="5130" max="5130" width="23.28515625" style="2" customWidth="1"/>
    <col min="5131" max="5133" width="19.140625" style="2" customWidth="1"/>
    <col min="5134" max="5134" width="14" style="2" bestFit="1" customWidth="1"/>
    <col min="5135" max="5135" width="11.42578125" style="2" bestFit="1" customWidth="1"/>
    <col min="5136" max="5136" width="14.85546875" style="2" bestFit="1" customWidth="1"/>
    <col min="5137" max="5376" width="9.28515625" style="2"/>
    <col min="5377" max="5377" width="6.28515625" style="2" bestFit="1" customWidth="1"/>
    <col min="5378" max="5378" width="43.140625" style="2" customWidth="1"/>
    <col min="5379" max="5379" width="0" style="2" hidden="1" customWidth="1"/>
    <col min="5380" max="5380" width="22.85546875" style="2" customWidth="1"/>
    <col min="5381" max="5382" width="12.42578125" style="2" customWidth="1"/>
    <col min="5383" max="5383" width="12.85546875" style="2" customWidth="1"/>
    <col min="5384" max="5384" width="13.85546875" style="2" customWidth="1"/>
    <col min="5385" max="5385" width="33.140625" style="2" customWidth="1"/>
    <col min="5386" max="5386" width="23.28515625" style="2" customWidth="1"/>
    <col min="5387" max="5389" width="19.140625" style="2" customWidth="1"/>
    <col min="5390" max="5390" width="14" style="2" bestFit="1" customWidth="1"/>
    <col min="5391" max="5391" width="11.42578125" style="2" bestFit="1" customWidth="1"/>
    <col min="5392" max="5392" width="14.85546875" style="2" bestFit="1" customWidth="1"/>
    <col min="5393" max="5632" width="9.28515625" style="2"/>
    <col min="5633" max="5633" width="6.28515625" style="2" bestFit="1" customWidth="1"/>
    <col min="5634" max="5634" width="43.140625" style="2" customWidth="1"/>
    <col min="5635" max="5635" width="0" style="2" hidden="1" customWidth="1"/>
    <col min="5636" max="5636" width="22.85546875" style="2" customWidth="1"/>
    <col min="5637" max="5638" width="12.42578125" style="2" customWidth="1"/>
    <col min="5639" max="5639" width="12.85546875" style="2" customWidth="1"/>
    <col min="5640" max="5640" width="13.85546875" style="2" customWidth="1"/>
    <col min="5641" max="5641" width="33.140625" style="2" customWidth="1"/>
    <col min="5642" max="5642" width="23.28515625" style="2" customWidth="1"/>
    <col min="5643" max="5645" width="19.140625" style="2" customWidth="1"/>
    <col min="5646" max="5646" width="14" style="2" bestFit="1" customWidth="1"/>
    <col min="5647" max="5647" width="11.42578125" style="2" bestFit="1" customWidth="1"/>
    <col min="5648" max="5648" width="14.85546875" style="2" bestFit="1" customWidth="1"/>
    <col min="5649" max="5888" width="9.28515625" style="2"/>
    <col min="5889" max="5889" width="6.28515625" style="2" bestFit="1" customWidth="1"/>
    <col min="5890" max="5890" width="43.140625" style="2" customWidth="1"/>
    <col min="5891" max="5891" width="0" style="2" hidden="1" customWidth="1"/>
    <col min="5892" max="5892" width="22.85546875" style="2" customWidth="1"/>
    <col min="5893" max="5894" width="12.42578125" style="2" customWidth="1"/>
    <col min="5895" max="5895" width="12.85546875" style="2" customWidth="1"/>
    <col min="5896" max="5896" width="13.85546875" style="2" customWidth="1"/>
    <col min="5897" max="5897" width="33.140625" style="2" customWidth="1"/>
    <col min="5898" max="5898" width="23.28515625" style="2" customWidth="1"/>
    <col min="5899" max="5901" width="19.140625" style="2" customWidth="1"/>
    <col min="5902" max="5902" width="14" style="2" bestFit="1" customWidth="1"/>
    <col min="5903" max="5903" width="11.42578125" style="2" bestFit="1" customWidth="1"/>
    <col min="5904" max="5904" width="14.85546875" style="2" bestFit="1" customWidth="1"/>
    <col min="5905" max="6144" width="9.28515625" style="2"/>
    <col min="6145" max="6145" width="6.28515625" style="2" bestFit="1" customWidth="1"/>
    <col min="6146" max="6146" width="43.140625" style="2" customWidth="1"/>
    <col min="6147" max="6147" width="0" style="2" hidden="1" customWidth="1"/>
    <col min="6148" max="6148" width="22.85546875" style="2" customWidth="1"/>
    <col min="6149" max="6150" width="12.42578125" style="2" customWidth="1"/>
    <col min="6151" max="6151" width="12.85546875" style="2" customWidth="1"/>
    <col min="6152" max="6152" width="13.85546875" style="2" customWidth="1"/>
    <col min="6153" max="6153" width="33.140625" style="2" customWidth="1"/>
    <col min="6154" max="6154" width="23.28515625" style="2" customWidth="1"/>
    <col min="6155" max="6157" width="19.140625" style="2" customWidth="1"/>
    <col min="6158" max="6158" width="14" style="2" bestFit="1" customWidth="1"/>
    <col min="6159" max="6159" width="11.42578125" style="2" bestFit="1" customWidth="1"/>
    <col min="6160" max="6160" width="14.85546875" style="2" bestFit="1" customWidth="1"/>
    <col min="6161" max="6400" width="9.28515625" style="2"/>
    <col min="6401" max="6401" width="6.28515625" style="2" bestFit="1" customWidth="1"/>
    <col min="6402" max="6402" width="43.140625" style="2" customWidth="1"/>
    <col min="6403" max="6403" width="0" style="2" hidden="1" customWidth="1"/>
    <col min="6404" max="6404" width="22.85546875" style="2" customWidth="1"/>
    <col min="6405" max="6406" width="12.42578125" style="2" customWidth="1"/>
    <col min="6407" max="6407" width="12.85546875" style="2" customWidth="1"/>
    <col min="6408" max="6408" width="13.85546875" style="2" customWidth="1"/>
    <col min="6409" max="6409" width="33.140625" style="2" customWidth="1"/>
    <col min="6410" max="6410" width="23.28515625" style="2" customWidth="1"/>
    <col min="6411" max="6413" width="19.140625" style="2" customWidth="1"/>
    <col min="6414" max="6414" width="14" style="2" bestFit="1" customWidth="1"/>
    <col min="6415" max="6415" width="11.42578125" style="2" bestFit="1" customWidth="1"/>
    <col min="6416" max="6416" width="14.85546875" style="2" bestFit="1" customWidth="1"/>
    <col min="6417" max="6656" width="9.28515625" style="2"/>
    <col min="6657" max="6657" width="6.28515625" style="2" bestFit="1" customWidth="1"/>
    <col min="6658" max="6658" width="43.140625" style="2" customWidth="1"/>
    <col min="6659" max="6659" width="0" style="2" hidden="1" customWidth="1"/>
    <col min="6660" max="6660" width="22.85546875" style="2" customWidth="1"/>
    <col min="6661" max="6662" width="12.42578125" style="2" customWidth="1"/>
    <col min="6663" max="6663" width="12.85546875" style="2" customWidth="1"/>
    <col min="6664" max="6664" width="13.85546875" style="2" customWidth="1"/>
    <col min="6665" max="6665" width="33.140625" style="2" customWidth="1"/>
    <col min="6666" max="6666" width="23.28515625" style="2" customWidth="1"/>
    <col min="6667" max="6669" width="19.140625" style="2" customWidth="1"/>
    <col min="6670" max="6670" width="14" style="2" bestFit="1" customWidth="1"/>
    <col min="6671" max="6671" width="11.42578125" style="2" bestFit="1" customWidth="1"/>
    <col min="6672" max="6672" width="14.85546875" style="2" bestFit="1" customWidth="1"/>
    <col min="6673" max="6912" width="9.28515625" style="2"/>
    <col min="6913" max="6913" width="6.28515625" style="2" bestFit="1" customWidth="1"/>
    <col min="6914" max="6914" width="43.140625" style="2" customWidth="1"/>
    <col min="6915" max="6915" width="0" style="2" hidden="1" customWidth="1"/>
    <col min="6916" max="6916" width="22.85546875" style="2" customWidth="1"/>
    <col min="6917" max="6918" width="12.42578125" style="2" customWidth="1"/>
    <col min="6919" max="6919" width="12.85546875" style="2" customWidth="1"/>
    <col min="6920" max="6920" width="13.85546875" style="2" customWidth="1"/>
    <col min="6921" max="6921" width="33.140625" style="2" customWidth="1"/>
    <col min="6922" max="6922" width="23.28515625" style="2" customWidth="1"/>
    <col min="6923" max="6925" width="19.140625" style="2" customWidth="1"/>
    <col min="6926" max="6926" width="14" style="2" bestFit="1" customWidth="1"/>
    <col min="6927" max="6927" width="11.42578125" style="2" bestFit="1" customWidth="1"/>
    <col min="6928" max="6928" width="14.85546875" style="2" bestFit="1" customWidth="1"/>
    <col min="6929" max="7168" width="9.28515625" style="2"/>
    <col min="7169" max="7169" width="6.28515625" style="2" bestFit="1" customWidth="1"/>
    <col min="7170" max="7170" width="43.140625" style="2" customWidth="1"/>
    <col min="7171" max="7171" width="0" style="2" hidden="1" customWidth="1"/>
    <col min="7172" max="7172" width="22.85546875" style="2" customWidth="1"/>
    <col min="7173" max="7174" width="12.42578125" style="2" customWidth="1"/>
    <col min="7175" max="7175" width="12.85546875" style="2" customWidth="1"/>
    <col min="7176" max="7176" width="13.85546875" style="2" customWidth="1"/>
    <col min="7177" max="7177" width="33.140625" style="2" customWidth="1"/>
    <col min="7178" max="7178" width="23.28515625" style="2" customWidth="1"/>
    <col min="7179" max="7181" width="19.140625" style="2" customWidth="1"/>
    <col min="7182" max="7182" width="14" style="2" bestFit="1" customWidth="1"/>
    <col min="7183" max="7183" width="11.42578125" style="2" bestFit="1" customWidth="1"/>
    <col min="7184" max="7184" width="14.85546875" style="2" bestFit="1" customWidth="1"/>
    <col min="7185" max="7424" width="9.28515625" style="2"/>
    <col min="7425" max="7425" width="6.28515625" style="2" bestFit="1" customWidth="1"/>
    <col min="7426" max="7426" width="43.140625" style="2" customWidth="1"/>
    <col min="7427" max="7427" width="0" style="2" hidden="1" customWidth="1"/>
    <col min="7428" max="7428" width="22.85546875" style="2" customWidth="1"/>
    <col min="7429" max="7430" width="12.42578125" style="2" customWidth="1"/>
    <col min="7431" max="7431" width="12.85546875" style="2" customWidth="1"/>
    <col min="7432" max="7432" width="13.85546875" style="2" customWidth="1"/>
    <col min="7433" max="7433" width="33.140625" style="2" customWidth="1"/>
    <col min="7434" max="7434" width="23.28515625" style="2" customWidth="1"/>
    <col min="7435" max="7437" width="19.140625" style="2" customWidth="1"/>
    <col min="7438" max="7438" width="14" style="2" bestFit="1" customWidth="1"/>
    <col min="7439" max="7439" width="11.42578125" style="2" bestFit="1" customWidth="1"/>
    <col min="7440" max="7440" width="14.85546875" style="2" bestFit="1" customWidth="1"/>
    <col min="7441" max="7680" width="9.28515625" style="2"/>
    <col min="7681" max="7681" width="6.28515625" style="2" bestFit="1" customWidth="1"/>
    <col min="7682" max="7682" width="43.140625" style="2" customWidth="1"/>
    <col min="7683" max="7683" width="0" style="2" hidden="1" customWidth="1"/>
    <col min="7684" max="7684" width="22.85546875" style="2" customWidth="1"/>
    <col min="7685" max="7686" width="12.42578125" style="2" customWidth="1"/>
    <col min="7687" max="7687" width="12.85546875" style="2" customWidth="1"/>
    <col min="7688" max="7688" width="13.85546875" style="2" customWidth="1"/>
    <col min="7689" max="7689" width="33.140625" style="2" customWidth="1"/>
    <col min="7690" max="7690" width="23.28515625" style="2" customWidth="1"/>
    <col min="7691" max="7693" width="19.140625" style="2" customWidth="1"/>
    <col min="7694" max="7694" width="14" style="2" bestFit="1" customWidth="1"/>
    <col min="7695" max="7695" width="11.42578125" style="2" bestFit="1" customWidth="1"/>
    <col min="7696" max="7696" width="14.85546875" style="2" bestFit="1" customWidth="1"/>
    <col min="7697" max="7936" width="9.28515625" style="2"/>
    <col min="7937" max="7937" width="6.28515625" style="2" bestFit="1" customWidth="1"/>
    <col min="7938" max="7938" width="43.140625" style="2" customWidth="1"/>
    <col min="7939" max="7939" width="0" style="2" hidden="1" customWidth="1"/>
    <col min="7940" max="7940" width="22.85546875" style="2" customWidth="1"/>
    <col min="7941" max="7942" width="12.42578125" style="2" customWidth="1"/>
    <col min="7943" max="7943" width="12.85546875" style="2" customWidth="1"/>
    <col min="7944" max="7944" width="13.85546875" style="2" customWidth="1"/>
    <col min="7945" max="7945" width="33.140625" style="2" customWidth="1"/>
    <col min="7946" max="7946" width="23.28515625" style="2" customWidth="1"/>
    <col min="7947" max="7949" width="19.140625" style="2" customWidth="1"/>
    <col min="7950" max="7950" width="14" style="2" bestFit="1" customWidth="1"/>
    <col min="7951" max="7951" width="11.42578125" style="2" bestFit="1" customWidth="1"/>
    <col min="7952" max="7952" width="14.85546875" style="2" bestFit="1" customWidth="1"/>
    <col min="7953" max="8192" width="9.28515625" style="2"/>
    <col min="8193" max="8193" width="6.28515625" style="2" bestFit="1" customWidth="1"/>
    <col min="8194" max="8194" width="43.140625" style="2" customWidth="1"/>
    <col min="8195" max="8195" width="0" style="2" hidden="1" customWidth="1"/>
    <col min="8196" max="8196" width="22.85546875" style="2" customWidth="1"/>
    <col min="8197" max="8198" width="12.42578125" style="2" customWidth="1"/>
    <col min="8199" max="8199" width="12.85546875" style="2" customWidth="1"/>
    <col min="8200" max="8200" width="13.85546875" style="2" customWidth="1"/>
    <col min="8201" max="8201" width="33.140625" style="2" customWidth="1"/>
    <col min="8202" max="8202" width="23.28515625" style="2" customWidth="1"/>
    <col min="8203" max="8205" width="19.140625" style="2" customWidth="1"/>
    <col min="8206" max="8206" width="14" style="2" bestFit="1" customWidth="1"/>
    <col min="8207" max="8207" width="11.42578125" style="2" bestFit="1" customWidth="1"/>
    <col min="8208" max="8208" width="14.85546875" style="2" bestFit="1" customWidth="1"/>
    <col min="8209" max="8448" width="9.28515625" style="2"/>
    <col min="8449" max="8449" width="6.28515625" style="2" bestFit="1" customWidth="1"/>
    <col min="8450" max="8450" width="43.140625" style="2" customWidth="1"/>
    <col min="8451" max="8451" width="0" style="2" hidden="1" customWidth="1"/>
    <col min="8452" max="8452" width="22.85546875" style="2" customWidth="1"/>
    <col min="8453" max="8454" width="12.42578125" style="2" customWidth="1"/>
    <col min="8455" max="8455" width="12.85546875" style="2" customWidth="1"/>
    <col min="8456" max="8456" width="13.85546875" style="2" customWidth="1"/>
    <col min="8457" max="8457" width="33.140625" style="2" customWidth="1"/>
    <col min="8458" max="8458" width="23.28515625" style="2" customWidth="1"/>
    <col min="8459" max="8461" width="19.140625" style="2" customWidth="1"/>
    <col min="8462" max="8462" width="14" style="2" bestFit="1" customWidth="1"/>
    <col min="8463" max="8463" width="11.42578125" style="2" bestFit="1" customWidth="1"/>
    <col min="8464" max="8464" width="14.85546875" style="2" bestFit="1" customWidth="1"/>
    <col min="8465" max="8704" width="9.28515625" style="2"/>
    <col min="8705" max="8705" width="6.28515625" style="2" bestFit="1" customWidth="1"/>
    <col min="8706" max="8706" width="43.140625" style="2" customWidth="1"/>
    <col min="8707" max="8707" width="0" style="2" hidden="1" customWidth="1"/>
    <col min="8708" max="8708" width="22.85546875" style="2" customWidth="1"/>
    <col min="8709" max="8710" width="12.42578125" style="2" customWidth="1"/>
    <col min="8711" max="8711" width="12.85546875" style="2" customWidth="1"/>
    <col min="8712" max="8712" width="13.85546875" style="2" customWidth="1"/>
    <col min="8713" max="8713" width="33.140625" style="2" customWidth="1"/>
    <col min="8714" max="8714" width="23.28515625" style="2" customWidth="1"/>
    <col min="8715" max="8717" width="19.140625" style="2" customWidth="1"/>
    <col min="8718" max="8718" width="14" style="2" bestFit="1" customWidth="1"/>
    <col min="8719" max="8719" width="11.42578125" style="2" bestFit="1" customWidth="1"/>
    <col min="8720" max="8720" width="14.85546875" style="2" bestFit="1" customWidth="1"/>
    <col min="8721" max="8960" width="9.28515625" style="2"/>
    <col min="8961" max="8961" width="6.28515625" style="2" bestFit="1" customWidth="1"/>
    <col min="8962" max="8962" width="43.140625" style="2" customWidth="1"/>
    <col min="8963" max="8963" width="0" style="2" hidden="1" customWidth="1"/>
    <col min="8964" max="8964" width="22.85546875" style="2" customWidth="1"/>
    <col min="8965" max="8966" width="12.42578125" style="2" customWidth="1"/>
    <col min="8967" max="8967" width="12.85546875" style="2" customWidth="1"/>
    <col min="8968" max="8968" width="13.85546875" style="2" customWidth="1"/>
    <col min="8969" max="8969" width="33.140625" style="2" customWidth="1"/>
    <col min="8970" max="8970" width="23.28515625" style="2" customWidth="1"/>
    <col min="8971" max="8973" width="19.140625" style="2" customWidth="1"/>
    <col min="8974" max="8974" width="14" style="2" bestFit="1" customWidth="1"/>
    <col min="8975" max="8975" width="11.42578125" style="2" bestFit="1" customWidth="1"/>
    <col min="8976" max="8976" width="14.85546875" style="2" bestFit="1" customWidth="1"/>
    <col min="8977" max="9216" width="9.28515625" style="2"/>
    <col min="9217" max="9217" width="6.28515625" style="2" bestFit="1" customWidth="1"/>
    <col min="9218" max="9218" width="43.140625" style="2" customWidth="1"/>
    <col min="9219" max="9219" width="0" style="2" hidden="1" customWidth="1"/>
    <col min="9220" max="9220" width="22.85546875" style="2" customWidth="1"/>
    <col min="9221" max="9222" width="12.42578125" style="2" customWidth="1"/>
    <col min="9223" max="9223" width="12.85546875" style="2" customWidth="1"/>
    <col min="9224" max="9224" width="13.85546875" style="2" customWidth="1"/>
    <col min="9225" max="9225" width="33.140625" style="2" customWidth="1"/>
    <col min="9226" max="9226" width="23.28515625" style="2" customWidth="1"/>
    <col min="9227" max="9229" width="19.140625" style="2" customWidth="1"/>
    <col min="9230" max="9230" width="14" style="2" bestFit="1" customWidth="1"/>
    <col min="9231" max="9231" width="11.42578125" style="2" bestFit="1" customWidth="1"/>
    <col min="9232" max="9232" width="14.85546875" style="2" bestFit="1" customWidth="1"/>
    <col min="9233" max="9472" width="9.28515625" style="2"/>
    <col min="9473" max="9473" width="6.28515625" style="2" bestFit="1" customWidth="1"/>
    <col min="9474" max="9474" width="43.140625" style="2" customWidth="1"/>
    <col min="9475" max="9475" width="0" style="2" hidden="1" customWidth="1"/>
    <col min="9476" max="9476" width="22.85546875" style="2" customWidth="1"/>
    <col min="9477" max="9478" width="12.42578125" style="2" customWidth="1"/>
    <col min="9479" max="9479" width="12.85546875" style="2" customWidth="1"/>
    <col min="9480" max="9480" width="13.85546875" style="2" customWidth="1"/>
    <col min="9481" max="9481" width="33.140625" style="2" customWidth="1"/>
    <col min="9482" max="9482" width="23.28515625" style="2" customWidth="1"/>
    <col min="9483" max="9485" width="19.140625" style="2" customWidth="1"/>
    <col min="9486" max="9486" width="14" style="2" bestFit="1" customWidth="1"/>
    <col min="9487" max="9487" width="11.42578125" style="2" bestFit="1" customWidth="1"/>
    <col min="9488" max="9488" width="14.85546875" style="2" bestFit="1" customWidth="1"/>
    <col min="9489" max="9728" width="9.28515625" style="2"/>
    <col min="9729" max="9729" width="6.28515625" style="2" bestFit="1" customWidth="1"/>
    <col min="9730" max="9730" width="43.140625" style="2" customWidth="1"/>
    <col min="9731" max="9731" width="0" style="2" hidden="1" customWidth="1"/>
    <col min="9732" max="9732" width="22.85546875" style="2" customWidth="1"/>
    <col min="9733" max="9734" width="12.42578125" style="2" customWidth="1"/>
    <col min="9735" max="9735" width="12.85546875" style="2" customWidth="1"/>
    <col min="9736" max="9736" width="13.85546875" style="2" customWidth="1"/>
    <col min="9737" max="9737" width="33.140625" style="2" customWidth="1"/>
    <col min="9738" max="9738" width="23.28515625" style="2" customWidth="1"/>
    <col min="9739" max="9741" width="19.140625" style="2" customWidth="1"/>
    <col min="9742" max="9742" width="14" style="2" bestFit="1" customWidth="1"/>
    <col min="9743" max="9743" width="11.42578125" style="2" bestFit="1" customWidth="1"/>
    <col min="9744" max="9744" width="14.85546875" style="2" bestFit="1" customWidth="1"/>
    <col min="9745" max="9984" width="9.28515625" style="2"/>
    <col min="9985" max="9985" width="6.28515625" style="2" bestFit="1" customWidth="1"/>
    <col min="9986" max="9986" width="43.140625" style="2" customWidth="1"/>
    <col min="9987" max="9987" width="0" style="2" hidden="1" customWidth="1"/>
    <col min="9988" max="9988" width="22.85546875" style="2" customWidth="1"/>
    <col min="9989" max="9990" width="12.42578125" style="2" customWidth="1"/>
    <col min="9991" max="9991" width="12.85546875" style="2" customWidth="1"/>
    <col min="9992" max="9992" width="13.85546875" style="2" customWidth="1"/>
    <col min="9993" max="9993" width="33.140625" style="2" customWidth="1"/>
    <col min="9994" max="9994" width="23.28515625" style="2" customWidth="1"/>
    <col min="9995" max="9997" width="19.140625" style="2" customWidth="1"/>
    <col min="9998" max="9998" width="14" style="2" bestFit="1" customWidth="1"/>
    <col min="9999" max="9999" width="11.42578125" style="2" bestFit="1" customWidth="1"/>
    <col min="10000" max="10000" width="14.85546875" style="2" bestFit="1" customWidth="1"/>
    <col min="10001" max="10240" width="9.28515625" style="2"/>
    <col min="10241" max="10241" width="6.28515625" style="2" bestFit="1" customWidth="1"/>
    <col min="10242" max="10242" width="43.140625" style="2" customWidth="1"/>
    <col min="10243" max="10243" width="0" style="2" hidden="1" customWidth="1"/>
    <col min="10244" max="10244" width="22.85546875" style="2" customWidth="1"/>
    <col min="10245" max="10246" width="12.42578125" style="2" customWidth="1"/>
    <col min="10247" max="10247" width="12.85546875" style="2" customWidth="1"/>
    <col min="10248" max="10248" width="13.85546875" style="2" customWidth="1"/>
    <col min="10249" max="10249" width="33.140625" style="2" customWidth="1"/>
    <col min="10250" max="10250" width="23.28515625" style="2" customWidth="1"/>
    <col min="10251" max="10253" width="19.140625" style="2" customWidth="1"/>
    <col min="10254" max="10254" width="14" style="2" bestFit="1" customWidth="1"/>
    <col min="10255" max="10255" width="11.42578125" style="2" bestFit="1" customWidth="1"/>
    <col min="10256" max="10256" width="14.85546875" style="2" bestFit="1" customWidth="1"/>
    <col min="10257" max="10496" width="9.28515625" style="2"/>
    <col min="10497" max="10497" width="6.28515625" style="2" bestFit="1" customWidth="1"/>
    <col min="10498" max="10498" width="43.140625" style="2" customWidth="1"/>
    <col min="10499" max="10499" width="0" style="2" hidden="1" customWidth="1"/>
    <col min="10500" max="10500" width="22.85546875" style="2" customWidth="1"/>
    <col min="10501" max="10502" width="12.42578125" style="2" customWidth="1"/>
    <col min="10503" max="10503" width="12.85546875" style="2" customWidth="1"/>
    <col min="10504" max="10504" width="13.85546875" style="2" customWidth="1"/>
    <col min="10505" max="10505" width="33.140625" style="2" customWidth="1"/>
    <col min="10506" max="10506" width="23.28515625" style="2" customWidth="1"/>
    <col min="10507" max="10509" width="19.140625" style="2" customWidth="1"/>
    <col min="10510" max="10510" width="14" style="2" bestFit="1" customWidth="1"/>
    <col min="10511" max="10511" width="11.42578125" style="2" bestFit="1" customWidth="1"/>
    <col min="10512" max="10512" width="14.85546875" style="2" bestFit="1" customWidth="1"/>
    <col min="10513" max="10752" width="9.28515625" style="2"/>
    <col min="10753" max="10753" width="6.28515625" style="2" bestFit="1" customWidth="1"/>
    <col min="10754" max="10754" width="43.140625" style="2" customWidth="1"/>
    <col min="10755" max="10755" width="0" style="2" hidden="1" customWidth="1"/>
    <col min="10756" max="10756" width="22.85546875" style="2" customWidth="1"/>
    <col min="10757" max="10758" width="12.42578125" style="2" customWidth="1"/>
    <col min="10759" max="10759" width="12.85546875" style="2" customWidth="1"/>
    <col min="10760" max="10760" width="13.85546875" style="2" customWidth="1"/>
    <col min="10761" max="10761" width="33.140625" style="2" customWidth="1"/>
    <col min="10762" max="10762" width="23.28515625" style="2" customWidth="1"/>
    <col min="10763" max="10765" width="19.140625" style="2" customWidth="1"/>
    <col min="10766" max="10766" width="14" style="2" bestFit="1" customWidth="1"/>
    <col min="10767" max="10767" width="11.42578125" style="2" bestFit="1" customWidth="1"/>
    <col min="10768" max="10768" width="14.85546875" style="2" bestFit="1" customWidth="1"/>
    <col min="10769" max="11008" width="9.28515625" style="2"/>
    <col min="11009" max="11009" width="6.28515625" style="2" bestFit="1" customWidth="1"/>
    <col min="11010" max="11010" width="43.140625" style="2" customWidth="1"/>
    <col min="11011" max="11011" width="0" style="2" hidden="1" customWidth="1"/>
    <col min="11012" max="11012" width="22.85546875" style="2" customWidth="1"/>
    <col min="11013" max="11014" width="12.42578125" style="2" customWidth="1"/>
    <col min="11015" max="11015" width="12.85546875" style="2" customWidth="1"/>
    <col min="11016" max="11016" width="13.85546875" style="2" customWidth="1"/>
    <col min="11017" max="11017" width="33.140625" style="2" customWidth="1"/>
    <col min="11018" max="11018" width="23.28515625" style="2" customWidth="1"/>
    <col min="11019" max="11021" width="19.140625" style="2" customWidth="1"/>
    <col min="11022" max="11022" width="14" style="2" bestFit="1" customWidth="1"/>
    <col min="11023" max="11023" width="11.42578125" style="2" bestFit="1" customWidth="1"/>
    <col min="11024" max="11024" width="14.85546875" style="2" bestFit="1" customWidth="1"/>
    <col min="11025" max="11264" width="9.28515625" style="2"/>
    <col min="11265" max="11265" width="6.28515625" style="2" bestFit="1" customWidth="1"/>
    <col min="11266" max="11266" width="43.140625" style="2" customWidth="1"/>
    <col min="11267" max="11267" width="0" style="2" hidden="1" customWidth="1"/>
    <col min="11268" max="11268" width="22.85546875" style="2" customWidth="1"/>
    <col min="11269" max="11270" width="12.42578125" style="2" customWidth="1"/>
    <col min="11271" max="11271" width="12.85546875" style="2" customWidth="1"/>
    <col min="11272" max="11272" width="13.85546875" style="2" customWidth="1"/>
    <col min="11273" max="11273" width="33.140625" style="2" customWidth="1"/>
    <col min="11274" max="11274" width="23.28515625" style="2" customWidth="1"/>
    <col min="11275" max="11277" width="19.140625" style="2" customWidth="1"/>
    <col min="11278" max="11278" width="14" style="2" bestFit="1" customWidth="1"/>
    <col min="11279" max="11279" width="11.42578125" style="2" bestFit="1" customWidth="1"/>
    <col min="11280" max="11280" width="14.85546875" style="2" bestFit="1" customWidth="1"/>
    <col min="11281" max="11520" width="9.28515625" style="2"/>
    <col min="11521" max="11521" width="6.28515625" style="2" bestFit="1" customWidth="1"/>
    <col min="11522" max="11522" width="43.140625" style="2" customWidth="1"/>
    <col min="11523" max="11523" width="0" style="2" hidden="1" customWidth="1"/>
    <col min="11524" max="11524" width="22.85546875" style="2" customWidth="1"/>
    <col min="11525" max="11526" width="12.42578125" style="2" customWidth="1"/>
    <col min="11527" max="11527" width="12.85546875" style="2" customWidth="1"/>
    <col min="11528" max="11528" width="13.85546875" style="2" customWidth="1"/>
    <col min="11529" max="11529" width="33.140625" style="2" customWidth="1"/>
    <col min="11530" max="11530" width="23.28515625" style="2" customWidth="1"/>
    <col min="11531" max="11533" width="19.140625" style="2" customWidth="1"/>
    <col min="11534" max="11534" width="14" style="2" bestFit="1" customWidth="1"/>
    <col min="11535" max="11535" width="11.42578125" style="2" bestFit="1" customWidth="1"/>
    <col min="11536" max="11536" width="14.85546875" style="2" bestFit="1" customWidth="1"/>
    <col min="11537" max="11776" width="9.28515625" style="2"/>
    <col min="11777" max="11777" width="6.28515625" style="2" bestFit="1" customWidth="1"/>
    <col min="11778" max="11778" width="43.140625" style="2" customWidth="1"/>
    <col min="11779" max="11779" width="0" style="2" hidden="1" customWidth="1"/>
    <col min="11780" max="11780" width="22.85546875" style="2" customWidth="1"/>
    <col min="11781" max="11782" width="12.42578125" style="2" customWidth="1"/>
    <col min="11783" max="11783" width="12.85546875" style="2" customWidth="1"/>
    <col min="11784" max="11784" width="13.85546875" style="2" customWidth="1"/>
    <col min="11785" max="11785" width="33.140625" style="2" customWidth="1"/>
    <col min="11786" max="11786" width="23.28515625" style="2" customWidth="1"/>
    <col min="11787" max="11789" width="19.140625" style="2" customWidth="1"/>
    <col min="11790" max="11790" width="14" style="2" bestFit="1" customWidth="1"/>
    <col min="11791" max="11791" width="11.42578125" style="2" bestFit="1" customWidth="1"/>
    <col min="11792" max="11792" width="14.85546875" style="2" bestFit="1" customWidth="1"/>
    <col min="11793" max="12032" width="9.28515625" style="2"/>
    <col min="12033" max="12033" width="6.28515625" style="2" bestFit="1" customWidth="1"/>
    <col min="12034" max="12034" width="43.140625" style="2" customWidth="1"/>
    <col min="12035" max="12035" width="0" style="2" hidden="1" customWidth="1"/>
    <col min="12036" max="12036" width="22.85546875" style="2" customWidth="1"/>
    <col min="12037" max="12038" width="12.42578125" style="2" customWidth="1"/>
    <col min="12039" max="12039" width="12.85546875" style="2" customWidth="1"/>
    <col min="12040" max="12040" width="13.85546875" style="2" customWidth="1"/>
    <col min="12041" max="12041" width="33.140625" style="2" customWidth="1"/>
    <col min="12042" max="12042" width="23.28515625" style="2" customWidth="1"/>
    <col min="12043" max="12045" width="19.140625" style="2" customWidth="1"/>
    <col min="12046" max="12046" width="14" style="2" bestFit="1" customWidth="1"/>
    <col min="12047" max="12047" width="11.42578125" style="2" bestFit="1" customWidth="1"/>
    <col min="12048" max="12048" width="14.85546875" style="2" bestFit="1" customWidth="1"/>
    <col min="12049" max="12288" width="9.28515625" style="2"/>
    <col min="12289" max="12289" width="6.28515625" style="2" bestFit="1" customWidth="1"/>
    <col min="12290" max="12290" width="43.140625" style="2" customWidth="1"/>
    <col min="12291" max="12291" width="0" style="2" hidden="1" customWidth="1"/>
    <col min="12292" max="12292" width="22.85546875" style="2" customWidth="1"/>
    <col min="12293" max="12294" width="12.42578125" style="2" customWidth="1"/>
    <col min="12295" max="12295" width="12.85546875" style="2" customWidth="1"/>
    <col min="12296" max="12296" width="13.85546875" style="2" customWidth="1"/>
    <col min="12297" max="12297" width="33.140625" style="2" customWidth="1"/>
    <col min="12298" max="12298" width="23.28515625" style="2" customWidth="1"/>
    <col min="12299" max="12301" width="19.140625" style="2" customWidth="1"/>
    <col min="12302" max="12302" width="14" style="2" bestFit="1" customWidth="1"/>
    <col min="12303" max="12303" width="11.42578125" style="2" bestFit="1" customWidth="1"/>
    <col min="12304" max="12304" width="14.85546875" style="2" bestFit="1" customWidth="1"/>
    <col min="12305" max="12544" width="9.28515625" style="2"/>
    <col min="12545" max="12545" width="6.28515625" style="2" bestFit="1" customWidth="1"/>
    <col min="12546" max="12546" width="43.140625" style="2" customWidth="1"/>
    <col min="12547" max="12547" width="0" style="2" hidden="1" customWidth="1"/>
    <col min="12548" max="12548" width="22.85546875" style="2" customWidth="1"/>
    <col min="12549" max="12550" width="12.42578125" style="2" customWidth="1"/>
    <col min="12551" max="12551" width="12.85546875" style="2" customWidth="1"/>
    <col min="12552" max="12552" width="13.85546875" style="2" customWidth="1"/>
    <col min="12553" max="12553" width="33.140625" style="2" customWidth="1"/>
    <col min="12554" max="12554" width="23.28515625" style="2" customWidth="1"/>
    <col min="12555" max="12557" width="19.140625" style="2" customWidth="1"/>
    <col min="12558" max="12558" width="14" style="2" bestFit="1" customWidth="1"/>
    <col min="12559" max="12559" width="11.42578125" style="2" bestFit="1" customWidth="1"/>
    <col min="12560" max="12560" width="14.85546875" style="2" bestFit="1" customWidth="1"/>
    <col min="12561" max="12800" width="9.28515625" style="2"/>
    <col min="12801" max="12801" width="6.28515625" style="2" bestFit="1" customWidth="1"/>
    <col min="12802" max="12802" width="43.140625" style="2" customWidth="1"/>
    <col min="12803" max="12803" width="0" style="2" hidden="1" customWidth="1"/>
    <col min="12804" max="12804" width="22.85546875" style="2" customWidth="1"/>
    <col min="12805" max="12806" width="12.42578125" style="2" customWidth="1"/>
    <col min="12807" max="12807" width="12.85546875" style="2" customWidth="1"/>
    <col min="12808" max="12808" width="13.85546875" style="2" customWidth="1"/>
    <col min="12809" max="12809" width="33.140625" style="2" customWidth="1"/>
    <col min="12810" max="12810" width="23.28515625" style="2" customWidth="1"/>
    <col min="12811" max="12813" width="19.140625" style="2" customWidth="1"/>
    <col min="12814" max="12814" width="14" style="2" bestFit="1" customWidth="1"/>
    <col min="12815" max="12815" width="11.42578125" style="2" bestFit="1" customWidth="1"/>
    <col min="12816" max="12816" width="14.85546875" style="2" bestFit="1" customWidth="1"/>
    <col min="12817" max="13056" width="9.28515625" style="2"/>
    <col min="13057" max="13057" width="6.28515625" style="2" bestFit="1" customWidth="1"/>
    <col min="13058" max="13058" width="43.140625" style="2" customWidth="1"/>
    <col min="13059" max="13059" width="0" style="2" hidden="1" customWidth="1"/>
    <col min="13060" max="13060" width="22.85546875" style="2" customWidth="1"/>
    <col min="13061" max="13062" width="12.42578125" style="2" customWidth="1"/>
    <col min="13063" max="13063" width="12.85546875" style="2" customWidth="1"/>
    <col min="13064" max="13064" width="13.85546875" style="2" customWidth="1"/>
    <col min="13065" max="13065" width="33.140625" style="2" customWidth="1"/>
    <col min="13066" max="13066" width="23.28515625" style="2" customWidth="1"/>
    <col min="13067" max="13069" width="19.140625" style="2" customWidth="1"/>
    <col min="13070" max="13070" width="14" style="2" bestFit="1" customWidth="1"/>
    <col min="13071" max="13071" width="11.42578125" style="2" bestFit="1" customWidth="1"/>
    <col min="13072" max="13072" width="14.85546875" style="2" bestFit="1" customWidth="1"/>
    <col min="13073" max="13312" width="9.28515625" style="2"/>
    <col min="13313" max="13313" width="6.28515625" style="2" bestFit="1" customWidth="1"/>
    <col min="13314" max="13314" width="43.140625" style="2" customWidth="1"/>
    <col min="13315" max="13315" width="0" style="2" hidden="1" customWidth="1"/>
    <col min="13316" max="13316" width="22.85546875" style="2" customWidth="1"/>
    <col min="13317" max="13318" width="12.42578125" style="2" customWidth="1"/>
    <col min="13319" max="13319" width="12.85546875" style="2" customWidth="1"/>
    <col min="13320" max="13320" width="13.85546875" style="2" customWidth="1"/>
    <col min="13321" max="13321" width="33.140625" style="2" customWidth="1"/>
    <col min="13322" max="13322" width="23.28515625" style="2" customWidth="1"/>
    <col min="13323" max="13325" width="19.140625" style="2" customWidth="1"/>
    <col min="13326" max="13326" width="14" style="2" bestFit="1" customWidth="1"/>
    <col min="13327" max="13327" width="11.42578125" style="2" bestFit="1" customWidth="1"/>
    <col min="13328" max="13328" width="14.85546875" style="2" bestFit="1" customWidth="1"/>
    <col min="13329" max="13568" width="9.28515625" style="2"/>
    <col min="13569" max="13569" width="6.28515625" style="2" bestFit="1" customWidth="1"/>
    <col min="13570" max="13570" width="43.140625" style="2" customWidth="1"/>
    <col min="13571" max="13571" width="0" style="2" hidden="1" customWidth="1"/>
    <col min="13572" max="13572" width="22.85546875" style="2" customWidth="1"/>
    <col min="13573" max="13574" width="12.42578125" style="2" customWidth="1"/>
    <col min="13575" max="13575" width="12.85546875" style="2" customWidth="1"/>
    <col min="13576" max="13576" width="13.85546875" style="2" customWidth="1"/>
    <col min="13577" max="13577" width="33.140625" style="2" customWidth="1"/>
    <col min="13578" max="13578" width="23.28515625" style="2" customWidth="1"/>
    <col min="13579" max="13581" width="19.140625" style="2" customWidth="1"/>
    <col min="13582" max="13582" width="14" style="2" bestFit="1" customWidth="1"/>
    <col min="13583" max="13583" width="11.42578125" style="2" bestFit="1" customWidth="1"/>
    <col min="13584" max="13584" width="14.85546875" style="2" bestFit="1" customWidth="1"/>
    <col min="13585" max="13824" width="9.28515625" style="2"/>
    <col min="13825" max="13825" width="6.28515625" style="2" bestFit="1" customWidth="1"/>
    <col min="13826" max="13826" width="43.140625" style="2" customWidth="1"/>
    <col min="13827" max="13827" width="0" style="2" hidden="1" customWidth="1"/>
    <col min="13828" max="13828" width="22.85546875" style="2" customWidth="1"/>
    <col min="13829" max="13830" width="12.42578125" style="2" customWidth="1"/>
    <col min="13831" max="13831" width="12.85546875" style="2" customWidth="1"/>
    <col min="13832" max="13832" width="13.85546875" style="2" customWidth="1"/>
    <col min="13833" max="13833" width="33.140625" style="2" customWidth="1"/>
    <col min="13834" max="13834" width="23.28515625" style="2" customWidth="1"/>
    <col min="13835" max="13837" width="19.140625" style="2" customWidth="1"/>
    <col min="13838" max="13838" width="14" style="2" bestFit="1" customWidth="1"/>
    <col min="13839" max="13839" width="11.42578125" style="2" bestFit="1" customWidth="1"/>
    <col min="13840" max="13840" width="14.85546875" style="2" bestFit="1" customWidth="1"/>
    <col min="13841" max="14080" width="9.28515625" style="2"/>
    <col min="14081" max="14081" width="6.28515625" style="2" bestFit="1" customWidth="1"/>
    <col min="14082" max="14082" width="43.140625" style="2" customWidth="1"/>
    <col min="14083" max="14083" width="0" style="2" hidden="1" customWidth="1"/>
    <col min="14084" max="14084" width="22.85546875" style="2" customWidth="1"/>
    <col min="14085" max="14086" width="12.42578125" style="2" customWidth="1"/>
    <col min="14087" max="14087" width="12.85546875" style="2" customWidth="1"/>
    <col min="14088" max="14088" width="13.85546875" style="2" customWidth="1"/>
    <col min="14089" max="14089" width="33.140625" style="2" customWidth="1"/>
    <col min="14090" max="14090" width="23.28515625" style="2" customWidth="1"/>
    <col min="14091" max="14093" width="19.140625" style="2" customWidth="1"/>
    <col min="14094" max="14094" width="14" style="2" bestFit="1" customWidth="1"/>
    <col min="14095" max="14095" width="11.42578125" style="2" bestFit="1" customWidth="1"/>
    <col min="14096" max="14096" width="14.85546875" style="2" bestFit="1" customWidth="1"/>
    <col min="14097" max="14336" width="9.28515625" style="2"/>
    <col min="14337" max="14337" width="6.28515625" style="2" bestFit="1" customWidth="1"/>
    <col min="14338" max="14338" width="43.140625" style="2" customWidth="1"/>
    <col min="14339" max="14339" width="0" style="2" hidden="1" customWidth="1"/>
    <col min="14340" max="14340" width="22.85546875" style="2" customWidth="1"/>
    <col min="14341" max="14342" width="12.42578125" style="2" customWidth="1"/>
    <col min="14343" max="14343" width="12.85546875" style="2" customWidth="1"/>
    <col min="14344" max="14344" width="13.85546875" style="2" customWidth="1"/>
    <col min="14345" max="14345" width="33.140625" style="2" customWidth="1"/>
    <col min="14346" max="14346" width="23.28515625" style="2" customWidth="1"/>
    <col min="14347" max="14349" width="19.140625" style="2" customWidth="1"/>
    <col min="14350" max="14350" width="14" style="2" bestFit="1" customWidth="1"/>
    <col min="14351" max="14351" width="11.42578125" style="2" bestFit="1" customWidth="1"/>
    <col min="14352" max="14352" width="14.85546875" style="2" bestFit="1" customWidth="1"/>
    <col min="14353" max="14592" width="9.28515625" style="2"/>
    <col min="14593" max="14593" width="6.28515625" style="2" bestFit="1" customWidth="1"/>
    <col min="14594" max="14594" width="43.140625" style="2" customWidth="1"/>
    <col min="14595" max="14595" width="0" style="2" hidden="1" customWidth="1"/>
    <col min="14596" max="14596" width="22.85546875" style="2" customWidth="1"/>
    <col min="14597" max="14598" width="12.42578125" style="2" customWidth="1"/>
    <col min="14599" max="14599" width="12.85546875" style="2" customWidth="1"/>
    <col min="14600" max="14600" width="13.85546875" style="2" customWidth="1"/>
    <col min="14601" max="14601" width="33.140625" style="2" customWidth="1"/>
    <col min="14602" max="14602" width="23.28515625" style="2" customWidth="1"/>
    <col min="14603" max="14605" width="19.140625" style="2" customWidth="1"/>
    <col min="14606" max="14606" width="14" style="2" bestFit="1" customWidth="1"/>
    <col min="14607" max="14607" width="11.42578125" style="2" bestFit="1" customWidth="1"/>
    <col min="14608" max="14608" width="14.85546875" style="2" bestFit="1" customWidth="1"/>
    <col min="14609" max="14848" width="9.28515625" style="2"/>
    <col min="14849" max="14849" width="6.28515625" style="2" bestFit="1" customWidth="1"/>
    <col min="14850" max="14850" width="43.140625" style="2" customWidth="1"/>
    <col min="14851" max="14851" width="0" style="2" hidden="1" customWidth="1"/>
    <col min="14852" max="14852" width="22.85546875" style="2" customWidth="1"/>
    <col min="14853" max="14854" width="12.42578125" style="2" customWidth="1"/>
    <col min="14855" max="14855" width="12.85546875" style="2" customWidth="1"/>
    <col min="14856" max="14856" width="13.85546875" style="2" customWidth="1"/>
    <col min="14857" max="14857" width="33.140625" style="2" customWidth="1"/>
    <col min="14858" max="14858" width="23.28515625" style="2" customWidth="1"/>
    <col min="14859" max="14861" width="19.140625" style="2" customWidth="1"/>
    <col min="14862" max="14862" width="14" style="2" bestFit="1" customWidth="1"/>
    <col min="14863" max="14863" width="11.42578125" style="2" bestFit="1" customWidth="1"/>
    <col min="14864" max="14864" width="14.85546875" style="2" bestFit="1" customWidth="1"/>
    <col min="14865" max="15104" width="9.28515625" style="2"/>
    <col min="15105" max="15105" width="6.28515625" style="2" bestFit="1" customWidth="1"/>
    <col min="15106" max="15106" width="43.140625" style="2" customWidth="1"/>
    <col min="15107" max="15107" width="0" style="2" hidden="1" customWidth="1"/>
    <col min="15108" max="15108" width="22.85546875" style="2" customWidth="1"/>
    <col min="15109" max="15110" width="12.42578125" style="2" customWidth="1"/>
    <col min="15111" max="15111" width="12.85546875" style="2" customWidth="1"/>
    <col min="15112" max="15112" width="13.85546875" style="2" customWidth="1"/>
    <col min="15113" max="15113" width="33.140625" style="2" customWidth="1"/>
    <col min="15114" max="15114" width="23.28515625" style="2" customWidth="1"/>
    <col min="15115" max="15117" width="19.140625" style="2" customWidth="1"/>
    <col min="15118" max="15118" width="14" style="2" bestFit="1" customWidth="1"/>
    <col min="15119" max="15119" width="11.42578125" style="2" bestFit="1" customWidth="1"/>
    <col min="15120" max="15120" width="14.85546875" style="2" bestFit="1" customWidth="1"/>
    <col min="15121" max="15360" width="9.28515625" style="2"/>
    <col min="15361" max="15361" width="6.28515625" style="2" bestFit="1" customWidth="1"/>
    <col min="15362" max="15362" width="43.140625" style="2" customWidth="1"/>
    <col min="15363" max="15363" width="0" style="2" hidden="1" customWidth="1"/>
    <col min="15364" max="15364" width="22.85546875" style="2" customWidth="1"/>
    <col min="15365" max="15366" width="12.42578125" style="2" customWidth="1"/>
    <col min="15367" max="15367" width="12.85546875" style="2" customWidth="1"/>
    <col min="15368" max="15368" width="13.85546875" style="2" customWidth="1"/>
    <col min="15369" max="15369" width="33.140625" style="2" customWidth="1"/>
    <col min="15370" max="15370" width="23.28515625" style="2" customWidth="1"/>
    <col min="15371" max="15373" width="19.140625" style="2" customWidth="1"/>
    <col min="15374" max="15374" width="14" style="2" bestFit="1" customWidth="1"/>
    <col min="15375" max="15375" width="11.42578125" style="2" bestFit="1" customWidth="1"/>
    <col min="15376" max="15376" width="14.85546875" style="2" bestFit="1" customWidth="1"/>
    <col min="15377" max="15616" width="9.28515625" style="2"/>
    <col min="15617" max="15617" width="6.28515625" style="2" bestFit="1" customWidth="1"/>
    <col min="15618" max="15618" width="43.140625" style="2" customWidth="1"/>
    <col min="15619" max="15619" width="0" style="2" hidden="1" customWidth="1"/>
    <col min="15620" max="15620" width="22.85546875" style="2" customWidth="1"/>
    <col min="15621" max="15622" width="12.42578125" style="2" customWidth="1"/>
    <col min="15623" max="15623" width="12.85546875" style="2" customWidth="1"/>
    <col min="15624" max="15624" width="13.85546875" style="2" customWidth="1"/>
    <col min="15625" max="15625" width="33.140625" style="2" customWidth="1"/>
    <col min="15626" max="15626" width="23.28515625" style="2" customWidth="1"/>
    <col min="15627" max="15629" width="19.140625" style="2" customWidth="1"/>
    <col min="15630" max="15630" width="14" style="2" bestFit="1" customWidth="1"/>
    <col min="15631" max="15631" width="11.42578125" style="2" bestFit="1" customWidth="1"/>
    <col min="15632" max="15632" width="14.85546875" style="2" bestFit="1" customWidth="1"/>
    <col min="15633" max="15872" width="9.28515625" style="2"/>
    <col min="15873" max="15873" width="6.28515625" style="2" bestFit="1" customWidth="1"/>
    <col min="15874" max="15874" width="43.140625" style="2" customWidth="1"/>
    <col min="15875" max="15875" width="0" style="2" hidden="1" customWidth="1"/>
    <col min="15876" max="15876" width="22.85546875" style="2" customWidth="1"/>
    <col min="15877" max="15878" width="12.42578125" style="2" customWidth="1"/>
    <col min="15879" max="15879" width="12.85546875" style="2" customWidth="1"/>
    <col min="15880" max="15880" width="13.85546875" style="2" customWidth="1"/>
    <col min="15881" max="15881" width="33.140625" style="2" customWidth="1"/>
    <col min="15882" max="15882" width="23.28515625" style="2" customWidth="1"/>
    <col min="15883" max="15885" width="19.140625" style="2" customWidth="1"/>
    <col min="15886" max="15886" width="14" style="2" bestFit="1" customWidth="1"/>
    <col min="15887" max="15887" width="11.42578125" style="2" bestFit="1" customWidth="1"/>
    <col min="15888" max="15888" width="14.85546875" style="2" bestFit="1" customWidth="1"/>
    <col min="15889" max="16128" width="9.28515625" style="2"/>
    <col min="16129" max="16129" width="6.28515625" style="2" bestFit="1" customWidth="1"/>
    <col min="16130" max="16130" width="43.140625" style="2" customWidth="1"/>
    <col min="16131" max="16131" width="0" style="2" hidden="1" customWidth="1"/>
    <col min="16132" max="16132" width="22.85546875" style="2" customWidth="1"/>
    <col min="16133" max="16134" width="12.42578125" style="2" customWidth="1"/>
    <col min="16135" max="16135" width="12.85546875" style="2" customWidth="1"/>
    <col min="16136" max="16136" width="13.85546875" style="2" customWidth="1"/>
    <col min="16137" max="16137" width="33.140625" style="2" customWidth="1"/>
    <col min="16138" max="16138" width="23.28515625" style="2" customWidth="1"/>
    <col min="16139" max="16141" width="19.140625" style="2" customWidth="1"/>
    <col min="16142" max="16142" width="14" style="2" bestFit="1" customWidth="1"/>
    <col min="16143" max="16143" width="11.42578125" style="2" bestFit="1" customWidth="1"/>
    <col min="16144" max="16144" width="14.85546875" style="2" bestFit="1" customWidth="1"/>
    <col min="16145" max="16384" width="9.28515625" style="2"/>
  </cols>
  <sheetData>
    <row r="2" spans="1:17" ht="18" x14ac:dyDescent="0.25">
      <c r="I2" s="121" t="s">
        <v>47</v>
      </c>
    </row>
    <row r="3" spans="1:17" ht="22.5" customHeight="1" x14ac:dyDescent="0.25">
      <c r="I3" s="121" t="s">
        <v>46</v>
      </c>
    </row>
    <row r="4" spans="1:17" ht="30.75" customHeight="1" x14ac:dyDescent="0.2">
      <c r="I4" s="122" t="s">
        <v>48</v>
      </c>
    </row>
    <row r="5" spans="1:17" ht="115.5" customHeight="1" x14ac:dyDescent="0.25">
      <c r="A5" s="1"/>
      <c r="B5" s="1"/>
      <c r="C5" s="1"/>
      <c r="D5" s="1"/>
      <c r="E5" s="1"/>
      <c r="F5" s="1"/>
      <c r="G5" s="1"/>
      <c r="H5" s="1"/>
      <c r="I5" s="123" t="s">
        <v>0</v>
      </c>
      <c r="J5" s="123"/>
      <c r="K5" s="123"/>
      <c r="L5" s="123"/>
      <c r="M5" s="123"/>
      <c r="P5" s="3"/>
      <c r="Q5" s="4"/>
    </row>
    <row r="6" spans="1:17" ht="30.75" customHeight="1" thickBot="1" x14ac:dyDescent="0.25">
      <c r="A6" s="124" t="s">
        <v>1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</row>
    <row r="7" spans="1:17" s="5" customFormat="1" ht="29.25" customHeight="1" thickBot="1" x14ac:dyDescent="0.3">
      <c r="A7" s="125" t="s">
        <v>2</v>
      </c>
      <c r="B7" s="127" t="s">
        <v>3</v>
      </c>
      <c r="C7" s="127" t="s">
        <v>4</v>
      </c>
      <c r="D7" s="127" t="s">
        <v>5</v>
      </c>
      <c r="E7" s="127" t="s">
        <v>6</v>
      </c>
      <c r="F7" s="127" t="s">
        <v>7</v>
      </c>
      <c r="G7" s="127" t="s">
        <v>8</v>
      </c>
      <c r="H7" s="127" t="s">
        <v>9</v>
      </c>
      <c r="I7" s="129" t="s">
        <v>10</v>
      </c>
      <c r="J7" s="131" t="s">
        <v>11</v>
      </c>
      <c r="K7" s="133" t="s">
        <v>12</v>
      </c>
      <c r="L7" s="133"/>
      <c r="M7" s="133"/>
      <c r="N7" s="134"/>
    </row>
    <row r="8" spans="1:17" s="10" customFormat="1" ht="68.25" customHeight="1" thickBot="1" x14ac:dyDescent="0.3">
      <c r="A8" s="126"/>
      <c r="B8" s="128"/>
      <c r="C8" s="128"/>
      <c r="D8" s="128"/>
      <c r="E8" s="128"/>
      <c r="F8" s="128"/>
      <c r="G8" s="128"/>
      <c r="H8" s="128"/>
      <c r="I8" s="130"/>
      <c r="J8" s="132"/>
      <c r="K8" s="6" t="s">
        <v>13</v>
      </c>
      <c r="L8" s="7" t="s">
        <v>14</v>
      </c>
      <c r="M8" s="8" t="s">
        <v>15</v>
      </c>
      <c r="N8" s="9" t="s">
        <v>16</v>
      </c>
    </row>
    <row r="9" spans="1:17" s="17" customFormat="1" ht="63.75" x14ac:dyDescent="0.2">
      <c r="A9" s="11" t="s">
        <v>17</v>
      </c>
      <c r="B9" s="12" t="s">
        <v>18</v>
      </c>
      <c r="C9" s="12" t="s">
        <v>18</v>
      </c>
      <c r="D9" s="12" t="s">
        <v>19</v>
      </c>
      <c r="E9" s="12" t="s">
        <v>20</v>
      </c>
      <c r="F9" s="12" t="s">
        <v>20</v>
      </c>
      <c r="G9" s="12" t="s">
        <v>18</v>
      </c>
      <c r="H9" s="12" t="s">
        <v>17</v>
      </c>
      <c r="I9" s="13" t="s">
        <v>18</v>
      </c>
      <c r="J9" s="14" t="s">
        <v>19</v>
      </c>
      <c r="K9" s="15" t="s">
        <v>19</v>
      </c>
      <c r="L9" s="12" t="s">
        <v>19</v>
      </c>
      <c r="M9" s="16" t="s">
        <v>19</v>
      </c>
      <c r="N9" s="14" t="s">
        <v>19</v>
      </c>
    </row>
    <row r="10" spans="1:17" s="17" customFormat="1" ht="13.5" thickBot="1" x14ac:dyDescent="0.25">
      <c r="A10" s="18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20">
        <v>9</v>
      </c>
      <c r="J10" s="21">
        <v>10</v>
      </c>
      <c r="K10" s="22">
        <v>11</v>
      </c>
      <c r="L10" s="19">
        <v>12</v>
      </c>
      <c r="M10" s="23">
        <v>13</v>
      </c>
      <c r="N10" s="24">
        <v>14</v>
      </c>
    </row>
    <row r="11" spans="1:17" s="31" customFormat="1" ht="18.75" customHeight="1" x14ac:dyDescent="0.25">
      <c r="A11" s="135">
        <v>1</v>
      </c>
      <c r="B11" s="138" t="s">
        <v>21</v>
      </c>
      <c r="C11" s="141" t="s">
        <v>22</v>
      </c>
      <c r="D11" s="143">
        <v>27548</v>
      </c>
      <c r="E11" s="146">
        <v>2017</v>
      </c>
      <c r="F11" s="146">
        <v>2017</v>
      </c>
      <c r="G11" s="146" t="s">
        <v>23</v>
      </c>
      <c r="H11" s="149">
        <v>833</v>
      </c>
      <c r="I11" s="25" t="s">
        <v>24</v>
      </c>
      <c r="J11" s="26">
        <f>SUM(J12:J15)</f>
        <v>27548</v>
      </c>
      <c r="K11" s="27">
        <f>SUM(K12:K15)</f>
        <v>27548</v>
      </c>
      <c r="L11" s="28">
        <f>SUM(L12:L15)</f>
        <v>0</v>
      </c>
      <c r="M11" s="29">
        <f>SUM(M12:M15)</f>
        <v>0</v>
      </c>
      <c r="N11" s="30"/>
    </row>
    <row r="12" spans="1:17" s="31" customFormat="1" ht="18.75" customHeight="1" x14ac:dyDescent="0.25">
      <c r="A12" s="136"/>
      <c r="B12" s="139"/>
      <c r="C12" s="142"/>
      <c r="D12" s="144"/>
      <c r="E12" s="147"/>
      <c r="F12" s="147"/>
      <c r="G12" s="147"/>
      <c r="H12" s="150"/>
      <c r="I12" s="32" t="s">
        <v>25</v>
      </c>
      <c r="J12" s="33">
        <f>K12+L12+M12</f>
        <v>0</v>
      </c>
      <c r="K12" s="34">
        <v>0</v>
      </c>
      <c r="L12" s="35">
        <v>0</v>
      </c>
      <c r="M12" s="36">
        <v>0</v>
      </c>
      <c r="N12" s="37"/>
    </row>
    <row r="13" spans="1:17" s="31" customFormat="1" ht="18.75" customHeight="1" x14ac:dyDescent="0.25">
      <c r="A13" s="136"/>
      <c r="B13" s="139"/>
      <c r="C13" s="142"/>
      <c r="D13" s="144"/>
      <c r="E13" s="147"/>
      <c r="F13" s="147"/>
      <c r="G13" s="147"/>
      <c r="H13" s="150"/>
      <c r="I13" s="32" t="s">
        <v>26</v>
      </c>
      <c r="J13" s="33">
        <f>K13+L13+M13</f>
        <v>0</v>
      </c>
      <c r="K13" s="34">
        <v>0</v>
      </c>
      <c r="L13" s="35">
        <v>0</v>
      </c>
      <c r="M13" s="36">
        <v>0</v>
      </c>
      <c r="N13" s="37"/>
    </row>
    <row r="14" spans="1:17" s="31" customFormat="1" ht="18.75" customHeight="1" x14ac:dyDescent="0.25">
      <c r="A14" s="136"/>
      <c r="B14" s="139"/>
      <c r="C14" s="142"/>
      <c r="D14" s="144"/>
      <c r="E14" s="147"/>
      <c r="F14" s="147"/>
      <c r="G14" s="147"/>
      <c r="H14" s="150"/>
      <c r="I14" s="32" t="s">
        <v>27</v>
      </c>
      <c r="J14" s="33">
        <f>K14+L14+M14</f>
        <v>0</v>
      </c>
      <c r="K14" s="34">
        <v>0</v>
      </c>
      <c r="L14" s="35">
        <v>0</v>
      </c>
      <c r="M14" s="36">
        <v>0</v>
      </c>
      <c r="N14" s="37"/>
    </row>
    <row r="15" spans="1:17" s="31" customFormat="1" ht="18.75" customHeight="1" thickBot="1" x14ac:dyDescent="0.3">
      <c r="A15" s="137"/>
      <c r="B15" s="140"/>
      <c r="C15" s="142"/>
      <c r="D15" s="145"/>
      <c r="E15" s="148"/>
      <c r="F15" s="148"/>
      <c r="G15" s="148"/>
      <c r="H15" s="151"/>
      <c r="I15" s="38" t="s">
        <v>28</v>
      </c>
      <c r="J15" s="39">
        <f>K15+L15+M15</f>
        <v>27548</v>
      </c>
      <c r="K15" s="40">
        <v>27548</v>
      </c>
      <c r="L15" s="40">
        <v>0</v>
      </c>
      <c r="M15" s="41">
        <v>0</v>
      </c>
      <c r="N15" s="42"/>
    </row>
    <row r="16" spans="1:17" s="31" customFormat="1" ht="18.75" customHeight="1" x14ac:dyDescent="0.25">
      <c r="A16" s="135">
        <v>2</v>
      </c>
      <c r="B16" s="138" t="s">
        <v>29</v>
      </c>
      <c r="C16" s="141" t="s">
        <v>22</v>
      </c>
      <c r="D16" s="143">
        <v>51252</v>
      </c>
      <c r="E16" s="146">
        <v>2017</v>
      </c>
      <c r="F16" s="146">
        <v>2017</v>
      </c>
      <c r="G16" s="146" t="s">
        <v>23</v>
      </c>
      <c r="H16" s="149">
        <v>1128</v>
      </c>
      <c r="I16" s="25" t="s">
        <v>24</v>
      </c>
      <c r="J16" s="26">
        <f>SUM(J17:J20)</f>
        <v>51252</v>
      </c>
      <c r="K16" s="27">
        <f>SUM(K17:K20)</f>
        <v>51252</v>
      </c>
      <c r="L16" s="28">
        <f>SUM(L17:L20)</f>
        <v>0</v>
      </c>
      <c r="M16" s="29">
        <f>SUM(M17:M20)</f>
        <v>0</v>
      </c>
      <c r="N16" s="30"/>
    </row>
    <row r="17" spans="1:14" s="31" customFormat="1" ht="18.75" customHeight="1" x14ac:dyDescent="0.25">
      <c r="A17" s="136"/>
      <c r="B17" s="139"/>
      <c r="C17" s="142"/>
      <c r="D17" s="144"/>
      <c r="E17" s="147"/>
      <c r="F17" s="147"/>
      <c r="G17" s="147"/>
      <c r="H17" s="150"/>
      <c r="I17" s="32" t="s">
        <v>25</v>
      </c>
      <c r="J17" s="33">
        <f>K17+L17+M17</f>
        <v>0</v>
      </c>
      <c r="K17" s="34">
        <v>0</v>
      </c>
      <c r="L17" s="35">
        <v>0</v>
      </c>
      <c r="M17" s="36">
        <v>0</v>
      </c>
      <c r="N17" s="37"/>
    </row>
    <row r="18" spans="1:14" s="31" customFormat="1" ht="18.75" customHeight="1" x14ac:dyDescent="0.25">
      <c r="A18" s="136"/>
      <c r="B18" s="139"/>
      <c r="C18" s="142"/>
      <c r="D18" s="144"/>
      <c r="E18" s="147"/>
      <c r="F18" s="147"/>
      <c r="G18" s="147"/>
      <c r="H18" s="150"/>
      <c r="I18" s="32" t="s">
        <v>26</v>
      </c>
      <c r="J18" s="33">
        <f>K18+L18+M18</f>
        <v>0</v>
      </c>
      <c r="K18" s="34">
        <v>0</v>
      </c>
      <c r="L18" s="35">
        <v>0</v>
      </c>
      <c r="M18" s="36">
        <v>0</v>
      </c>
      <c r="N18" s="37"/>
    </row>
    <row r="19" spans="1:14" s="31" customFormat="1" ht="18.75" customHeight="1" x14ac:dyDescent="0.25">
      <c r="A19" s="136"/>
      <c r="B19" s="139"/>
      <c r="C19" s="142"/>
      <c r="D19" s="144"/>
      <c r="E19" s="147"/>
      <c r="F19" s="147"/>
      <c r="G19" s="147"/>
      <c r="H19" s="150"/>
      <c r="I19" s="32" t="s">
        <v>27</v>
      </c>
      <c r="J19" s="33">
        <f>K19+L19+M19</f>
        <v>0</v>
      </c>
      <c r="K19" s="34">
        <v>0</v>
      </c>
      <c r="L19" s="35">
        <v>0</v>
      </c>
      <c r="M19" s="36">
        <v>0</v>
      </c>
      <c r="N19" s="37"/>
    </row>
    <row r="20" spans="1:14" s="31" customFormat="1" ht="19.5" customHeight="1" thickBot="1" x14ac:dyDescent="0.3">
      <c r="A20" s="137"/>
      <c r="B20" s="140"/>
      <c r="C20" s="152"/>
      <c r="D20" s="145"/>
      <c r="E20" s="148"/>
      <c r="F20" s="148"/>
      <c r="G20" s="148"/>
      <c r="H20" s="151"/>
      <c r="I20" s="38" t="s">
        <v>28</v>
      </c>
      <c r="J20" s="39">
        <f>K20+L20+M20</f>
        <v>51252</v>
      </c>
      <c r="K20" s="40">
        <v>51252</v>
      </c>
      <c r="L20" s="40">
        <v>0</v>
      </c>
      <c r="M20" s="41">
        <v>0</v>
      </c>
      <c r="N20" s="42"/>
    </row>
    <row r="21" spans="1:14" ht="15.75" x14ac:dyDescent="0.25">
      <c r="A21" s="153">
        <v>3</v>
      </c>
      <c r="B21" s="139" t="s">
        <v>30</v>
      </c>
      <c r="C21" s="142" t="s">
        <v>22</v>
      </c>
      <c r="D21" s="156">
        <v>11572</v>
      </c>
      <c r="E21" s="147">
        <v>2018</v>
      </c>
      <c r="F21" s="158">
        <v>2018</v>
      </c>
      <c r="G21" s="147" t="s">
        <v>23</v>
      </c>
      <c r="H21" s="147">
        <v>347</v>
      </c>
      <c r="I21" s="43" t="s">
        <v>24</v>
      </c>
      <c r="J21" s="44">
        <f>SUM(J22:J25)</f>
        <v>11572</v>
      </c>
      <c r="K21" s="45">
        <f>SUM(K22:K25)</f>
        <v>0</v>
      </c>
      <c r="L21" s="46">
        <f>SUM(L22:L25)</f>
        <v>11572</v>
      </c>
      <c r="M21" s="47">
        <f>SUM(M22:M25)</f>
        <v>0</v>
      </c>
      <c r="N21" s="48"/>
    </row>
    <row r="22" spans="1:14" ht="15.75" x14ac:dyDescent="0.25">
      <c r="A22" s="154"/>
      <c r="B22" s="139"/>
      <c r="C22" s="142"/>
      <c r="D22" s="156"/>
      <c r="E22" s="147"/>
      <c r="F22" s="158"/>
      <c r="G22" s="147"/>
      <c r="H22" s="147"/>
      <c r="I22" s="32" t="s">
        <v>25</v>
      </c>
      <c r="J22" s="33">
        <f>K22+L22+M22</f>
        <v>0</v>
      </c>
      <c r="K22" s="34">
        <v>0</v>
      </c>
      <c r="L22" s="35">
        <v>0</v>
      </c>
      <c r="M22" s="36">
        <v>0</v>
      </c>
      <c r="N22" s="37"/>
    </row>
    <row r="23" spans="1:14" ht="15.75" x14ac:dyDescent="0.25">
      <c r="A23" s="154"/>
      <c r="B23" s="139"/>
      <c r="C23" s="142"/>
      <c r="D23" s="156"/>
      <c r="E23" s="147"/>
      <c r="F23" s="158"/>
      <c r="G23" s="147"/>
      <c r="H23" s="147"/>
      <c r="I23" s="32" t="s">
        <v>26</v>
      </c>
      <c r="J23" s="33">
        <f>K23+L23+M23</f>
        <v>11561</v>
      </c>
      <c r="K23" s="34">
        <v>0</v>
      </c>
      <c r="L23" s="35">
        <v>11561</v>
      </c>
      <c r="M23" s="36">
        <v>0</v>
      </c>
      <c r="N23" s="37"/>
    </row>
    <row r="24" spans="1:14" ht="15.75" x14ac:dyDescent="0.25">
      <c r="A24" s="154"/>
      <c r="B24" s="139"/>
      <c r="C24" s="142"/>
      <c r="D24" s="156"/>
      <c r="E24" s="147"/>
      <c r="F24" s="158"/>
      <c r="G24" s="147"/>
      <c r="H24" s="147"/>
      <c r="I24" s="32" t="s">
        <v>27</v>
      </c>
      <c r="J24" s="33">
        <f>K24+L24+M24</f>
        <v>11</v>
      </c>
      <c r="K24" s="34">
        <v>0</v>
      </c>
      <c r="L24" s="35">
        <v>11</v>
      </c>
      <c r="M24" s="36">
        <v>0</v>
      </c>
      <c r="N24" s="37"/>
    </row>
    <row r="25" spans="1:14" ht="16.5" thickBot="1" x14ac:dyDescent="0.3">
      <c r="A25" s="155"/>
      <c r="B25" s="140"/>
      <c r="C25" s="152"/>
      <c r="D25" s="157"/>
      <c r="E25" s="148"/>
      <c r="F25" s="159"/>
      <c r="G25" s="148"/>
      <c r="H25" s="148"/>
      <c r="I25" s="38" t="s">
        <v>28</v>
      </c>
      <c r="J25" s="33">
        <f>K25+L25+M25</f>
        <v>0</v>
      </c>
      <c r="K25" s="40">
        <v>0</v>
      </c>
      <c r="L25" s="40">
        <v>0</v>
      </c>
      <c r="M25" s="41">
        <v>0</v>
      </c>
      <c r="N25" s="42"/>
    </row>
    <row r="26" spans="1:14" ht="15.75" x14ac:dyDescent="0.25">
      <c r="A26" s="153">
        <v>4</v>
      </c>
      <c r="B26" s="138" t="s">
        <v>31</v>
      </c>
      <c r="C26" s="142" t="s">
        <v>22</v>
      </c>
      <c r="D26" s="156">
        <v>13696</v>
      </c>
      <c r="E26" s="147">
        <v>2018</v>
      </c>
      <c r="F26" s="158">
        <v>2018</v>
      </c>
      <c r="G26" s="147" t="s">
        <v>23</v>
      </c>
      <c r="H26" s="147">
        <v>264</v>
      </c>
      <c r="I26" s="43" t="s">
        <v>24</v>
      </c>
      <c r="J26" s="26">
        <f>SUM(J27:J30)</f>
        <v>13696</v>
      </c>
      <c r="K26" s="27">
        <f>SUM(K27:K30)</f>
        <v>0</v>
      </c>
      <c r="L26" s="28">
        <f>SUM(L27:L30)</f>
        <v>13696</v>
      </c>
      <c r="M26" s="29">
        <f>SUM(M27:M30)</f>
        <v>0</v>
      </c>
      <c r="N26" s="30"/>
    </row>
    <row r="27" spans="1:14" ht="15.75" x14ac:dyDescent="0.25">
      <c r="A27" s="154"/>
      <c r="B27" s="139"/>
      <c r="C27" s="142"/>
      <c r="D27" s="156"/>
      <c r="E27" s="147"/>
      <c r="F27" s="158"/>
      <c r="G27" s="147"/>
      <c r="H27" s="147"/>
      <c r="I27" s="32" t="s">
        <v>25</v>
      </c>
      <c r="J27" s="33">
        <f>K27+L27+M27</f>
        <v>0</v>
      </c>
      <c r="K27" s="34">
        <v>0</v>
      </c>
      <c r="L27" s="35">
        <v>0</v>
      </c>
      <c r="M27" s="36">
        <v>0</v>
      </c>
      <c r="N27" s="37"/>
    </row>
    <row r="28" spans="1:14" ht="15.75" x14ac:dyDescent="0.25">
      <c r="A28" s="154"/>
      <c r="B28" s="139"/>
      <c r="C28" s="142"/>
      <c r="D28" s="156"/>
      <c r="E28" s="147"/>
      <c r="F28" s="158"/>
      <c r="G28" s="147"/>
      <c r="H28" s="147"/>
      <c r="I28" s="32" t="s">
        <v>26</v>
      </c>
      <c r="J28" s="33">
        <f>K28+L28+M28</f>
        <v>13682</v>
      </c>
      <c r="K28" s="34">
        <v>0</v>
      </c>
      <c r="L28" s="35">
        <v>13682</v>
      </c>
      <c r="M28" s="36">
        <v>0</v>
      </c>
      <c r="N28" s="37"/>
    </row>
    <row r="29" spans="1:14" ht="15.75" x14ac:dyDescent="0.25">
      <c r="A29" s="154"/>
      <c r="B29" s="139"/>
      <c r="C29" s="142"/>
      <c r="D29" s="156"/>
      <c r="E29" s="147"/>
      <c r="F29" s="158"/>
      <c r="G29" s="147"/>
      <c r="H29" s="147"/>
      <c r="I29" s="32" t="s">
        <v>27</v>
      </c>
      <c r="J29" s="33">
        <f>K29+L29+M29</f>
        <v>14</v>
      </c>
      <c r="K29" s="34">
        <v>0</v>
      </c>
      <c r="L29" s="35">
        <v>14</v>
      </c>
      <c r="M29" s="36">
        <v>0</v>
      </c>
      <c r="N29" s="37"/>
    </row>
    <row r="30" spans="1:14" ht="16.5" thickBot="1" x14ac:dyDescent="0.3">
      <c r="A30" s="155"/>
      <c r="B30" s="140"/>
      <c r="C30" s="152"/>
      <c r="D30" s="157"/>
      <c r="E30" s="148"/>
      <c r="F30" s="159"/>
      <c r="G30" s="148"/>
      <c r="H30" s="148"/>
      <c r="I30" s="38" t="s">
        <v>28</v>
      </c>
      <c r="J30" s="33">
        <f>K30+L30+M30</f>
        <v>0</v>
      </c>
      <c r="K30" s="40">
        <v>0</v>
      </c>
      <c r="L30" s="40">
        <v>0</v>
      </c>
      <c r="M30" s="41">
        <v>0</v>
      </c>
      <c r="N30" s="42"/>
    </row>
    <row r="31" spans="1:14" ht="22.5" customHeight="1" x14ac:dyDescent="0.25">
      <c r="A31" s="160">
        <v>5</v>
      </c>
      <c r="B31" s="138" t="s">
        <v>32</v>
      </c>
      <c r="C31" s="141" t="s">
        <v>22</v>
      </c>
      <c r="D31" s="161">
        <v>11574</v>
      </c>
      <c r="E31" s="146">
        <v>2018</v>
      </c>
      <c r="F31" s="146">
        <v>2018</v>
      </c>
      <c r="G31" s="146" t="s">
        <v>23</v>
      </c>
      <c r="H31" s="146">
        <v>288</v>
      </c>
      <c r="I31" s="25" t="s">
        <v>24</v>
      </c>
      <c r="J31" s="26">
        <f>SUM(J32:J35)</f>
        <v>11574</v>
      </c>
      <c r="K31" s="27">
        <f>SUM(K32:K35)</f>
        <v>0</v>
      </c>
      <c r="L31" s="28">
        <f>SUM(L32:L35)</f>
        <v>11574</v>
      </c>
      <c r="M31" s="29">
        <f>SUM(M32:M35)</f>
        <v>0</v>
      </c>
      <c r="N31" s="30"/>
    </row>
    <row r="32" spans="1:14" ht="23.25" customHeight="1" x14ac:dyDescent="0.25">
      <c r="A32" s="154"/>
      <c r="B32" s="139"/>
      <c r="C32" s="142"/>
      <c r="D32" s="156"/>
      <c r="E32" s="147"/>
      <c r="F32" s="147"/>
      <c r="G32" s="147"/>
      <c r="H32" s="147"/>
      <c r="I32" s="32" t="s">
        <v>25</v>
      </c>
      <c r="J32" s="33">
        <f>K32+L32+M32</f>
        <v>0</v>
      </c>
      <c r="K32" s="34">
        <v>0</v>
      </c>
      <c r="L32" s="35">
        <v>0</v>
      </c>
      <c r="M32" s="36">
        <v>0</v>
      </c>
      <c r="N32" s="37"/>
    </row>
    <row r="33" spans="1:14" ht="30.75" customHeight="1" x14ac:dyDescent="0.25">
      <c r="A33" s="154"/>
      <c r="B33" s="139"/>
      <c r="C33" s="142"/>
      <c r="D33" s="156"/>
      <c r="E33" s="147"/>
      <c r="F33" s="147"/>
      <c r="G33" s="147"/>
      <c r="H33" s="147"/>
      <c r="I33" s="32" t="s">
        <v>26</v>
      </c>
      <c r="J33" s="33">
        <f>K33+L33+M33</f>
        <v>11562</v>
      </c>
      <c r="K33" s="34">
        <v>0</v>
      </c>
      <c r="L33" s="35">
        <v>11562</v>
      </c>
      <c r="M33" s="36">
        <v>0</v>
      </c>
      <c r="N33" s="37"/>
    </row>
    <row r="34" spans="1:14" ht="30.75" customHeight="1" x14ac:dyDescent="0.25">
      <c r="A34" s="154"/>
      <c r="B34" s="139"/>
      <c r="C34" s="142"/>
      <c r="D34" s="156"/>
      <c r="E34" s="147"/>
      <c r="F34" s="147"/>
      <c r="G34" s="147"/>
      <c r="H34" s="147"/>
      <c r="I34" s="32" t="s">
        <v>27</v>
      </c>
      <c r="J34" s="33">
        <f>K34+L34+M34</f>
        <v>12</v>
      </c>
      <c r="K34" s="34">
        <v>0</v>
      </c>
      <c r="L34" s="35">
        <v>12</v>
      </c>
      <c r="M34" s="36">
        <v>0</v>
      </c>
      <c r="N34" s="37"/>
    </row>
    <row r="35" spans="1:14" ht="33" customHeight="1" thickBot="1" x14ac:dyDescent="0.3">
      <c r="A35" s="155"/>
      <c r="B35" s="140"/>
      <c r="C35" s="152"/>
      <c r="D35" s="157"/>
      <c r="E35" s="148"/>
      <c r="F35" s="148"/>
      <c r="G35" s="148"/>
      <c r="H35" s="148"/>
      <c r="I35" s="38" t="s">
        <v>28</v>
      </c>
      <c r="J35" s="39">
        <v>0</v>
      </c>
      <c r="K35" s="40">
        <v>0</v>
      </c>
      <c r="L35" s="40">
        <v>0</v>
      </c>
      <c r="M35" s="41">
        <v>0</v>
      </c>
      <c r="N35" s="42"/>
    </row>
    <row r="36" spans="1:14" ht="15.75" customHeight="1" x14ac:dyDescent="0.25">
      <c r="A36" s="136">
        <v>6</v>
      </c>
      <c r="B36" s="138" t="s">
        <v>33</v>
      </c>
      <c r="C36" s="49"/>
      <c r="D36" s="144">
        <v>13208</v>
      </c>
      <c r="E36" s="147">
        <v>2018</v>
      </c>
      <c r="F36" s="147">
        <v>2018</v>
      </c>
      <c r="G36" s="147" t="s">
        <v>23</v>
      </c>
      <c r="H36" s="147">
        <v>382</v>
      </c>
      <c r="I36" s="43" t="s">
        <v>24</v>
      </c>
      <c r="J36" s="26">
        <f>SUM(J37:J40)</f>
        <v>13208</v>
      </c>
      <c r="K36" s="27">
        <f>SUM(K37:K40)</f>
        <v>0</v>
      </c>
      <c r="L36" s="28">
        <f>SUM(L37:L40)</f>
        <v>13208</v>
      </c>
      <c r="M36" s="29">
        <f>SUM(M37:M40)</f>
        <v>0</v>
      </c>
      <c r="N36" s="30"/>
    </row>
    <row r="37" spans="1:14" ht="18.75" customHeight="1" x14ac:dyDescent="0.25">
      <c r="A37" s="136"/>
      <c r="B37" s="139"/>
      <c r="C37" s="49"/>
      <c r="D37" s="144"/>
      <c r="E37" s="147"/>
      <c r="F37" s="147"/>
      <c r="G37" s="147"/>
      <c r="H37" s="147"/>
      <c r="I37" s="32" t="s">
        <v>25</v>
      </c>
      <c r="J37" s="33">
        <f>K37+L37+M37</f>
        <v>0</v>
      </c>
      <c r="K37" s="34">
        <v>0</v>
      </c>
      <c r="L37" s="35">
        <v>0</v>
      </c>
      <c r="M37" s="36">
        <v>0</v>
      </c>
      <c r="N37" s="37"/>
    </row>
    <row r="38" spans="1:14" ht="18.75" customHeight="1" x14ac:dyDescent="0.25">
      <c r="A38" s="136"/>
      <c r="B38" s="139"/>
      <c r="C38" s="49"/>
      <c r="D38" s="144"/>
      <c r="E38" s="147"/>
      <c r="F38" s="147"/>
      <c r="G38" s="147"/>
      <c r="H38" s="147"/>
      <c r="I38" s="32" t="s">
        <v>26</v>
      </c>
      <c r="J38" s="33">
        <f>K38+L38+M38</f>
        <v>13195</v>
      </c>
      <c r="K38" s="34">
        <v>0</v>
      </c>
      <c r="L38" s="35">
        <v>13195</v>
      </c>
      <c r="M38" s="36">
        <v>0</v>
      </c>
      <c r="N38" s="37"/>
    </row>
    <row r="39" spans="1:14" ht="18.75" customHeight="1" x14ac:dyDescent="0.25">
      <c r="A39" s="136"/>
      <c r="B39" s="139"/>
      <c r="C39" s="49"/>
      <c r="D39" s="144"/>
      <c r="E39" s="147"/>
      <c r="F39" s="147"/>
      <c r="G39" s="147"/>
      <c r="H39" s="147"/>
      <c r="I39" s="32" t="s">
        <v>27</v>
      </c>
      <c r="J39" s="33">
        <f>K39+L39+M39</f>
        <v>13</v>
      </c>
      <c r="K39" s="34">
        <v>0</v>
      </c>
      <c r="L39" s="35">
        <v>13</v>
      </c>
      <c r="M39" s="36">
        <v>0</v>
      </c>
      <c r="N39" s="37"/>
    </row>
    <row r="40" spans="1:14" ht="19.5" customHeight="1" thickBot="1" x14ac:dyDescent="0.3">
      <c r="A40" s="136"/>
      <c r="B40" s="140"/>
      <c r="C40" s="49"/>
      <c r="D40" s="144"/>
      <c r="E40" s="147"/>
      <c r="F40" s="147"/>
      <c r="G40" s="147"/>
      <c r="H40" s="147"/>
      <c r="I40" s="50" t="s">
        <v>28</v>
      </c>
      <c r="J40" s="51">
        <f>K40+L40+M40</f>
        <v>0</v>
      </c>
      <c r="K40" s="52">
        <v>0</v>
      </c>
      <c r="L40" s="52">
        <v>0</v>
      </c>
      <c r="M40" s="53">
        <v>0</v>
      </c>
      <c r="N40" s="54"/>
    </row>
    <row r="41" spans="1:14" s="31" customFormat="1" ht="19.5" customHeight="1" x14ac:dyDescent="0.25">
      <c r="A41" s="160">
        <v>7</v>
      </c>
      <c r="B41" s="138" t="s">
        <v>34</v>
      </c>
      <c r="C41" s="141" t="s">
        <v>22</v>
      </c>
      <c r="D41" s="161">
        <v>34632</v>
      </c>
      <c r="E41" s="146">
        <v>2018</v>
      </c>
      <c r="F41" s="146">
        <v>2018</v>
      </c>
      <c r="G41" s="146" t="s">
        <v>23</v>
      </c>
      <c r="H41" s="146">
        <v>1000</v>
      </c>
      <c r="I41" s="25" t="s">
        <v>24</v>
      </c>
      <c r="J41" s="26">
        <f>SUM(J42:J45)</f>
        <v>34632</v>
      </c>
      <c r="K41" s="27">
        <f>SUM(K42:K45)</f>
        <v>0</v>
      </c>
      <c r="L41" s="28">
        <f>SUM(L42:L45)</f>
        <v>34632</v>
      </c>
      <c r="M41" s="29">
        <f>SUM(M42:M45)</f>
        <v>0</v>
      </c>
      <c r="N41" s="30"/>
    </row>
    <row r="42" spans="1:14" s="31" customFormat="1" ht="19.5" customHeight="1" x14ac:dyDescent="0.25">
      <c r="A42" s="154"/>
      <c r="B42" s="139"/>
      <c r="C42" s="142"/>
      <c r="D42" s="156"/>
      <c r="E42" s="147"/>
      <c r="F42" s="147"/>
      <c r="G42" s="147"/>
      <c r="H42" s="147"/>
      <c r="I42" s="32" t="s">
        <v>25</v>
      </c>
      <c r="J42" s="33">
        <f>K42+L42+M42</f>
        <v>0</v>
      </c>
      <c r="K42" s="34">
        <v>0</v>
      </c>
      <c r="L42" s="35">
        <v>0</v>
      </c>
      <c r="M42" s="36">
        <v>0</v>
      </c>
      <c r="N42" s="37"/>
    </row>
    <row r="43" spans="1:14" s="31" customFormat="1" ht="19.5" customHeight="1" x14ac:dyDescent="0.25">
      <c r="A43" s="154"/>
      <c r="B43" s="139"/>
      <c r="C43" s="142"/>
      <c r="D43" s="156"/>
      <c r="E43" s="147"/>
      <c r="F43" s="147"/>
      <c r="G43" s="147"/>
      <c r="H43" s="147"/>
      <c r="I43" s="32" t="s">
        <v>26</v>
      </c>
      <c r="J43" s="33">
        <f>K43+L43+M43</f>
        <v>0</v>
      </c>
      <c r="K43" s="34">
        <v>0</v>
      </c>
      <c r="L43" s="35">
        <v>0</v>
      </c>
      <c r="M43" s="36">
        <v>0</v>
      </c>
      <c r="N43" s="37"/>
    </row>
    <row r="44" spans="1:14" s="31" customFormat="1" ht="19.5" customHeight="1" x14ac:dyDescent="0.25">
      <c r="A44" s="154"/>
      <c r="B44" s="139"/>
      <c r="C44" s="142"/>
      <c r="D44" s="156"/>
      <c r="E44" s="147"/>
      <c r="F44" s="147"/>
      <c r="G44" s="147"/>
      <c r="H44" s="147"/>
      <c r="I44" s="32" t="s">
        <v>27</v>
      </c>
      <c r="J44" s="33">
        <f>K44+L44+M44</f>
        <v>0</v>
      </c>
      <c r="K44" s="34">
        <v>0</v>
      </c>
      <c r="L44" s="35">
        <v>0</v>
      </c>
      <c r="M44" s="36">
        <v>0</v>
      </c>
      <c r="N44" s="37"/>
    </row>
    <row r="45" spans="1:14" s="31" customFormat="1" ht="21.75" customHeight="1" thickBot="1" x14ac:dyDescent="0.3">
      <c r="A45" s="155"/>
      <c r="B45" s="140"/>
      <c r="C45" s="152"/>
      <c r="D45" s="157"/>
      <c r="E45" s="148"/>
      <c r="F45" s="148"/>
      <c r="G45" s="148"/>
      <c r="H45" s="148"/>
      <c r="I45" s="38" t="s">
        <v>28</v>
      </c>
      <c r="J45" s="39">
        <f>K45+L45+M45</f>
        <v>34632</v>
      </c>
      <c r="K45" s="40">
        <v>0</v>
      </c>
      <c r="L45" s="40">
        <v>34632</v>
      </c>
      <c r="M45" s="41">
        <v>0</v>
      </c>
      <c r="N45" s="42"/>
    </row>
    <row r="46" spans="1:14" s="31" customFormat="1" ht="21.75" customHeight="1" x14ac:dyDescent="0.25">
      <c r="A46" s="160">
        <v>8</v>
      </c>
      <c r="B46" s="138" t="s">
        <v>35</v>
      </c>
      <c r="C46" s="141" t="s">
        <v>22</v>
      </c>
      <c r="D46" s="161">
        <v>23221</v>
      </c>
      <c r="E46" s="146">
        <v>2018</v>
      </c>
      <c r="F46" s="146">
        <v>2018</v>
      </c>
      <c r="G46" s="146" t="s">
        <v>23</v>
      </c>
      <c r="H46" s="146">
        <v>615</v>
      </c>
      <c r="I46" s="25" t="s">
        <v>24</v>
      </c>
      <c r="J46" s="26">
        <f>SUM(J47:J50)</f>
        <v>23221</v>
      </c>
      <c r="K46" s="27">
        <f>SUM(K47:K50)</f>
        <v>0</v>
      </c>
      <c r="L46" s="28">
        <f>SUM(L47:L50)</f>
        <v>23221</v>
      </c>
      <c r="M46" s="29">
        <f>SUM(M47:M50)</f>
        <v>0</v>
      </c>
      <c r="N46" s="30"/>
    </row>
    <row r="47" spans="1:14" s="31" customFormat="1" ht="30.75" customHeight="1" x14ac:dyDescent="0.25">
      <c r="A47" s="154"/>
      <c r="B47" s="139"/>
      <c r="C47" s="142"/>
      <c r="D47" s="156"/>
      <c r="E47" s="147"/>
      <c r="F47" s="147"/>
      <c r="G47" s="147"/>
      <c r="H47" s="147"/>
      <c r="I47" s="32" t="s">
        <v>25</v>
      </c>
      <c r="J47" s="33">
        <f>K47+L47+M47</f>
        <v>0</v>
      </c>
      <c r="K47" s="34">
        <v>0</v>
      </c>
      <c r="L47" s="35">
        <v>0</v>
      </c>
      <c r="M47" s="36">
        <v>0</v>
      </c>
      <c r="N47" s="37"/>
    </row>
    <row r="48" spans="1:14" s="31" customFormat="1" ht="30" customHeight="1" x14ac:dyDescent="0.25">
      <c r="A48" s="154"/>
      <c r="B48" s="139"/>
      <c r="C48" s="142"/>
      <c r="D48" s="156"/>
      <c r="E48" s="147"/>
      <c r="F48" s="147"/>
      <c r="G48" s="147"/>
      <c r="H48" s="147"/>
      <c r="I48" s="32" t="s">
        <v>26</v>
      </c>
      <c r="J48" s="33">
        <f>K48+L48+M48</f>
        <v>0</v>
      </c>
      <c r="K48" s="34">
        <v>0</v>
      </c>
      <c r="L48" s="35">
        <v>0</v>
      </c>
      <c r="M48" s="36">
        <v>0</v>
      </c>
      <c r="N48" s="37"/>
    </row>
    <row r="49" spans="1:14" s="31" customFormat="1" ht="33.75" customHeight="1" x14ac:dyDescent="0.25">
      <c r="A49" s="154"/>
      <c r="B49" s="139"/>
      <c r="C49" s="142"/>
      <c r="D49" s="156"/>
      <c r="E49" s="147"/>
      <c r="F49" s="147"/>
      <c r="G49" s="147"/>
      <c r="H49" s="147"/>
      <c r="I49" s="32" t="s">
        <v>27</v>
      </c>
      <c r="J49" s="33">
        <f>K49+L49+M49</f>
        <v>0</v>
      </c>
      <c r="K49" s="34">
        <v>0</v>
      </c>
      <c r="L49" s="35">
        <v>0</v>
      </c>
      <c r="M49" s="36">
        <v>0</v>
      </c>
      <c r="N49" s="37"/>
    </row>
    <row r="50" spans="1:14" s="31" customFormat="1" ht="36" customHeight="1" thickBot="1" x14ac:dyDescent="0.3">
      <c r="A50" s="155"/>
      <c r="B50" s="140"/>
      <c r="C50" s="152"/>
      <c r="D50" s="157"/>
      <c r="E50" s="148"/>
      <c r="F50" s="148"/>
      <c r="G50" s="148"/>
      <c r="H50" s="148"/>
      <c r="I50" s="38" t="s">
        <v>28</v>
      </c>
      <c r="J50" s="39">
        <f>K50+L50+M50</f>
        <v>23221</v>
      </c>
      <c r="K50" s="40">
        <v>0</v>
      </c>
      <c r="L50" s="40">
        <v>23221</v>
      </c>
      <c r="M50" s="41">
        <v>0</v>
      </c>
      <c r="N50" s="42"/>
    </row>
    <row r="51" spans="1:14" s="31" customFormat="1" ht="27" customHeight="1" x14ac:dyDescent="0.25">
      <c r="A51" s="135">
        <v>9</v>
      </c>
      <c r="B51" s="138" t="s">
        <v>36</v>
      </c>
      <c r="C51" s="55"/>
      <c r="D51" s="143">
        <v>3424</v>
      </c>
      <c r="E51" s="146">
        <v>2018</v>
      </c>
      <c r="F51" s="146">
        <v>2018</v>
      </c>
      <c r="G51" s="146" t="s">
        <v>23</v>
      </c>
      <c r="H51" s="149">
        <v>136</v>
      </c>
      <c r="I51" s="25" t="s">
        <v>24</v>
      </c>
      <c r="J51" s="56">
        <f>SUM(J52:J55)</f>
        <v>3424</v>
      </c>
      <c r="K51" s="27">
        <f>SUM(K52:K55)</f>
        <v>0</v>
      </c>
      <c r="L51" s="29">
        <f>SUM(L52:L55)</f>
        <v>3424</v>
      </c>
      <c r="M51" s="30"/>
      <c r="N51" s="30"/>
    </row>
    <row r="52" spans="1:14" s="31" customFormat="1" ht="27" customHeight="1" x14ac:dyDescent="0.25">
      <c r="A52" s="136"/>
      <c r="B52" s="139"/>
      <c r="C52" s="49"/>
      <c r="D52" s="144"/>
      <c r="E52" s="147"/>
      <c r="F52" s="147"/>
      <c r="G52" s="147"/>
      <c r="H52" s="150"/>
      <c r="I52" s="32" t="s">
        <v>25</v>
      </c>
      <c r="J52" s="33">
        <f>K52+L52+M52</f>
        <v>0</v>
      </c>
      <c r="K52" s="57"/>
      <c r="L52" s="57"/>
      <c r="M52" s="58"/>
      <c r="N52" s="59"/>
    </row>
    <row r="53" spans="1:14" s="31" customFormat="1" ht="27" customHeight="1" x14ac:dyDescent="0.25">
      <c r="A53" s="136"/>
      <c r="B53" s="139"/>
      <c r="C53" s="49"/>
      <c r="D53" s="144"/>
      <c r="E53" s="147"/>
      <c r="F53" s="147"/>
      <c r="G53" s="147"/>
      <c r="H53" s="150"/>
      <c r="I53" s="32" t="s">
        <v>26</v>
      </c>
      <c r="J53" s="33">
        <f t="shared" ref="J53:J54" si="0">K53+L53+M53</f>
        <v>0</v>
      </c>
      <c r="K53" s="45"/>
      <c r="L53" s="45"/>
      <c r="M53" s="60"/>
      <c r="N53" s="48"/>
    </row>
    <row r="54" spans="1:14" s="31" customFormat="1" ht="27" customHeight="1" x14ac:dyDescent="0.25">
      <c r="A54" s="136"/>
      <c r="B54" s="139"/>
      <c r="C54" s="49"/>
      <c r="D54" s="144"/>
      <c r="E54" s="147"/>
      <c r="F54" s="147"/>
      <c r="G54" s="147"/>
      <c r="H54" s="150"/>
      <c r="I54" s="32" t="s">
        <v>27</v>
      </c>
      <c r="J54" s="33">
        <f t="shared" si="0"/>
        <v>0</v>
      </c>
      <c r="K54" s="34"/>
      <c r="L54" s="34"/>
      <c r="M54" s="61"/>
      <c r="N54" s="37"/>
    </row>
    <row r="55" spans="1:14" s="31" customFormat="1" ht="27" customHeight="1" thickBot="1" x14ac:dyDescent="0.3">
      <c r="A55" s="137"/>
      <c r="B55" s="140"/>
      <c r="C55" s="62"/>
      <c r="D55" s="145"/>
      <c r="E55" s="148"/>
      <c r="F55" s="148"/>
      <c r="G55" s="148"/>
      <c r="H55" s="151"/>
      <c r="I55" s="38" t="s">
        <v>28</v>
      </c>
      <c r="J55" s="39">
        <f>K55+L55</f>
        <v>3424</v>
      </c>
      <c r="K55" s="40"/>
      <c r="L55" s="40">
        <v>3424</v>
      </c>
      <c r="M55" s="41"/>
      <c r="N55" s="42"/>
    </row>
    <row r="56" spans="1:14" s="31" customFormat="1" ht="18.75" customHeight="1" x14ac:dyDescent="0.25">
      <c r="A56" s="135">
        <v>10</v>
      </c>
      <c r="B56" s="138" t="s">
        <v>37</v>
      </c>
      <c r="C56" s="55"/>
      <c r="D56" s="143">
        <v>17523</v>
      </c>
      <c r="E56" s="146">
        <v>2018</v>
      </c>
      <c r="F56" s="146">
        <v>2018</v>
      </c>
      <c r="G56" s="146" t="s">
        <v>23</v>
      </c>
      <c r="H56" s="149">
        <v>375</v>
      </c>
      <c r="I56" s="25" t="s">
        <v>24</v>
      </c>
      <c r="J56" s="56">
        <f>SUM(J57:J60)</f>
        <v>17523</v>
      </c>
      <c r="K56" s="27">
        <f>SUM(K57:K60)</f>
        <v>0</v>
      </c>
      <c r="L56" s="29">
        <f>SUM(L57:L60)</f>
        <v>17523</v>
      </c>
      <c r="M56" s="63"/>
      <c r="N56" s="30"/>
    </row>
    <row r="57" spans="1:14" s="31" customFormat="1" ht="18.75" customHeight="1" x14ac:dyDescent="0.25">
      <c r="A57" s="136"/>
      <c r="B57" s="139"/>
      <c r="C57" s="49"/>
      <c r="D57" s="144"/>
      <c r="E57" s="147"/>
      <c r="F57" s="147"/>
      <c r="G57" s="147"/>
      <c r="H57" s="150"/>
      <c r="I57" s="32" t="s">
        <v>25</v>
      </c>
      <c r="J57" s="33">
        <f>K57+L57+M57</f>
        <v>0</v>
      </c>
      <c r="K57" s="34"/>
      <c r="L57" s="34"/>
      <c r="M57" s="61"/>
      <c r="N57" s="37"/>
    </row>
    <row r="58" spans="1:14" s="31" customFormat="1" ht="18.75" customHeight="1" x14ac:dyDescent="0.25">
      <c r="A58" s="136"/>
      <c r="B58" s="139"/>
      <c r="C58" s="49"/>
      <c r="D58" s="144"/>
      <c r="E58" s="147"/>
      <c r="F58" s="147"/>
      <c r="G58" s="147"/>
      <c r="H58" s="150"/>
      <c r="I58" s="32" t="s">
        <v>26</v>
      </c>
      <c r="J58" s="33">
        <f t="shared" ref="J58:J59" si="1">K58+L58+M58</f>
        <v>0</v>
      </c>
      <c r="K58" s="34"/>
      <c r="L58" s="34"/>
      <c r="M58" s="61"/>
      <c r="N58" s="37"/>
    </row>
    <row r="59" spans="1:14" s="31" customFormat="1" ht="18.75" customHeight="1" x14ac:dyDescent="0.25">
      <c r="A59" s="136"/>
      <c r="B59" s="139"/>
      <c r="C59" s="49"/>
      <c r="D59" s="144"/>
      <c r="E59" s="147"/>
      <c r="F59" s="147"/>
      <c r="G59" s="147"/>
      <c r="H59" s="150"/>
      <c r="I59" s="32" t="s">
        <v>27</v>
      </c>
      <c r="J59" s="33">
        <f t="shared" si="1"/>
        <v>0</v>
      </c>
      <c r="K59" s="34"/>
      <c r="L59" s="34"/>
      <c r="M59" s="61"/>
      <c r="N59" s="37"/>
    </row>
    <row r="60" spans="1:14" s="31" customFormat="1" ht="19.5" customHeight="1" thickBot="1" x14ac:dyDescent="0.3">
      <c r="A60" s="137"/>
      <c r="B60" s="140"/>
      <c r="C60" s="62"/>
      <c r="D60" s="145"/>
      <c r="E60" s="148"/>
      <c r="F60" s="148"/>
      <c r="G60" s="148"/>
      <c r="H60" s="151"/>
      <c r="I60" s="38" t="s">
        <v>28</v>
      </c>
      <c r="J60" s="39">
        <f>K60+L60</f>
        <v>17523</v>
      </c>
      <c r="K60" s="64"/>
      <c r="L60" s="64">
        <v>17523</v>
      </c>
      <c r="M60" s="65"/>
      <c r="N60" s="66"/>
    </row>
    <row r="61" spans="1:14" s="73" customFormat="1" ht="19.5" customHeight="1" x14ac:dyDescent="0.25">
      <c r="A61" s="173">
        <v>11</v>
      </c>
      <c r="B61" s="166" t="s">
        <v>38</v>
      </c>
      <c r="C61" s="174" t="s">
        <v>22</v>
      </c>
      <c r="D61" s="175">
        <v>33841</v>
      </c>
      <c r="E61" s="162">
        <v>2019</v>
      </c>
      <c r="F61" s="162">
        <v>2019</v>
      </c>
      <c r="G61" s="162" t="s">
        <v>23</v>
      </c>
      <c r="H61" s="162">
        <v>448</v>
      </c>
      <c r="I61" s="67" t="s">
        <v>24</v>
      </c>
      <c r="J61" s="68">
        <f>SUM(J62:J65)</f>
        <v>33841</v>
      </c>
      <c r="K61" s="69">
        <f>SUM(K62:K65)</f>
        <v>0</v>
      </c>
      <c r="L61" s="70">
        <f>SUM(L62:L65)</f>
        <v>0</v>
      </c>
      <c r="M61" s="71">
        <f>SUM(M62:M65)</f>
        <v>33841</v>
      </c>
      <c r="N61" s="72"/>
    </row>
    <row r="62" spans="1:14" s="73" customFormat="1" ht="19.5" customHeight="1" x14ac:dyDescent="0.25">
      <c r="A62" s="164"/>
      <c r="B62" s="167"/>
      <c r="C62" s="169"/>
      <c r="D62" s="171"/>
      <c r="E62" s="158"/>
      <c r="F62" s="158"/>
      <c r="G62" s="158"/>
      <c r="H62" s="158"/>
      <c r="I62" s="74" t="s">
        <v>25</v>
      </c>
      <c r="J62" s="75">
        <f>K62+L62+M62</f>
        <v>0</v>
      </c>
      <c r="K62" s="76">
        <v>0</v>
      </c>
      <c r="L62" s="77">
        <v>0</v>
      </c>
      <c r="M62" s="78">
        <v>0</v>
      </c>
      <c r="N62" s="79"/>
    </row>
    <row r="63" spans="1:14" s="73" customFormat="1" ht="19.5" customHeight="1" x14ac:dyDescent="0.25">
      <c r="A63" s="164"/>
      <c r="B63" s="167"/>
      <c r="C63" s="169"/>
      <c r="D63" s="171"/>
      <c r="E63" s="158"/>
      <c r="F63" s="158"/>
      <c r="G63" s="158"/>
      <c r="H63" s="158"/>
      <c r="I63" s="74" t="s">
        <v>26</v>
      </c>
      <c r="J63" s="75">
        <f>K63+L63+M63</f>
        <v>33807</v>
      </c>
      <c r="K63" s="76">
        <v>0</v>
      </c>
      <c r="L63" s="77">
        <v>0</v>
      </c>
      <c r="M63" s="77">
        <v>33807</v>
      </c>
      <c r="N63" s="79"/>
    </row>
    <row r="64" spans="1:14" s="73" customFormat="1" ht="19.5" customHeight="1" x14ac:dyDescent="0.25">
      <c r="A64" s="164"/>
      <c r="B64" s="167"/>
      <c r="C64" s="169"/>
      <c r="D64" s="171"/>
      <c r="E64" s="158"/>
      <c r="F64" s="158"/>
      <c r="G64" s="158"/>
      <c r="H64" s="158"/>
      <c r="I64" s="74" t="s">
        <v>27</v>
      </c>
      <c r="J64" s="75">
        <f>K64+L64+M64</f>
        <v>34</v>
      </c>
      <c r="K64" s="76">
        <v>0</v>
      </c>
      <c r="L64" s="77">
        <v>0</v>
      </c>
      <c r="M64" s="77">
        <v>34</v>
      </c>
      <c r="N64" s="79"/>
    </row>
    <row r="65" spans="1:14" s="73" customFormat="1" ht="19.5" customHeight="1" thickBot="1" x14ac:dyDescent="0.3">
      <c r="A65" s="165"/>
      <c r="B65" s="168"/>
      <c r="C65" s="170"/>
      <c r="D65" s="172"/>
      <c r="E65" s="159"/>
      <c r="F65" s="159"/>
      <c r="G65" s="159"/>
      <c r="H65" s="159"/>
      <c r="I65" s="80" t="s">
        <v>28</v>
      </c>
      <c r="J65" s="81">
        <f>K65+L65+M65</f>
        <v>0</v>
      </c>
      <c r="K65" s="82">
        <v>0</v>
      </c>
      <c r="L65" s="82">
        <v>0</v>
      </c>
      <c r="M65" s="83">
        <v>0</v>
      </c>
      <c r="N65" s="84"/>
    </row>
    <row r="66" spans="1:14" s="73" customFormat="1" ht="19.5" customHeight="1" x14ac:dyDescent="0.25">
      <c r="A66" s="163">
        <v>12</v>
      </c>
      <c r="B66" s="166" t="s">
        <v>39</v>
      </c>
      <c r="C66" s="169" t="s">
        <v>22</v>
      </c>
      <c r="D66" s="171">
        <v>16209</v>
      </c>
      <c r="E66" s="162">
        <v>2019</v>
      </c>
      <c r="F66" s="162">
        <v>2019</v>
      </c>
      <c r="G66" s="162" t="s">
        <v>23</v>
      </c>
      <c r="H66" s="158">
        <v>340</v>
      </c>
      <c r="I66" s="85" t="s">
        <v>24</v>
      </c>
      <c r="J66" s="68">
        <f>SUM(J67:J70)</f>
        <v>16209</v>
      </c>
      <c r="K66" s="69">
        <f>SUM(K67:K70)</f>
        <v>0</v>
      </c>
      <c r="L66" s="70">
        <f>SUM(L67:L70)</f>
        <v>0</v>
      </c>
      <c r="M66" s="71">
        <f>SUM(M67:M70)</f>
        <v>16209</v>
      </c>
      <c r="N66" s="86"/>
    </row>
    <row r="67" spans="1:14" s="73" customFormat="1" ht="19.5" customHeight="1" x14ac:dyDescent="0.25">
      <c r="A67" s="164"/>
      <c r="B67" s="167"/>
      <c r="C67" s="169"/>
      <c r="D67" s="171"/>
      <c r="E67" s="158"/>
      <c r="F67" s="158"/>
      <c r="G67" s="158"/>
      <c r="H67" s="158"/>
      <c r="I67" s="74" t="s">
        <v>25</v>
      </c>
      <c r="J67" s="75">
        <f>K67+L67+M67</f>
        <v>0</v>
      </c>
      <c r="K67" s="76">
        <v>0</v>
      </c>
      <c r="L67" s="77">
        <v>0</v>
      </c>
      <c r="M67" s="78">
        <v>0</v>
      </c>
      <c r="N67" s="79"/>
    </row>
    <row r="68" spans="1:14" s="73" customFormat="1" ht="19.5" customHeight="1" x14ac:dyDescent="0.25">
      <c r="A68" s="164"/>
      <c r="B68" s="167"/>
      <c r="C68" s="169"/>
      <c r="D68" s="171"/>
      <c r="E68" s="158"/>
      <c r="F68" s="158"/>
      <c r="G68" s="158"/>
      <c r="H68" s="158"/>
      <c r="I68" s="74" t="s">
        <v>26</v>
      </c>
      <c r="J68" s="75">
        <f>K68+L68+M68</f>
        <v>16193</v>
      </c>
      <c r="K68" s="76">
        <v>0</v>
      </c>
      <c r="L68" s="77">
        <v>0</v>
      </c>
      <c r="M68" s="77">
        <v>16193</v>
      </c>
      <c r="N68" s="79"/>
    </row>
    <row r="69" spans="1:14" s="73" customFormat="1" ht="19.5" customHeight="1" x14ac:dyDescent="0.25">
      <c r="A69" s="164"/>
      <c r="B69" s="167"/>
      <c r="C69" s="169"/>
      <c r="D69" s="171"/>
      <c r="E69" s="158"/>
      <c r="F69" s="158"/>
      <c r="G69" s="158"/>
      <c r="H69" s="158"/>
      <c r="I69" s="74" t="s">
        <v>27</v>
      </c>
      <c r="J69" s="75">
        <f>K69+L69+M69</f>
        <v>16</v>
      </c>
      <c r="K69" s="76">
        <v>0</v>
      </c>
      <c r="L69" s="77">
        <v>0</v>
      </c>
      <c r="M69" s="77">
        <v>16</v>
      </c>
      <c r="N69" s="79"/>
    </row>
    <row r="70" spans="1:14" s="73" customFormat="1" ht="19.5" customHeight="1" thickBot="1" x14ac:dyDescent="0.3">
      <c r="A70" s="165"/>
      <c r="B70" s="168"/>
      <c r="C70" s="170"/>
      <c r="D70" s="172"/>
      <c r="E70" s="159"/>
      <c r="F70" s="159"/>
      <c r="G70" s="159"/>
      <c r="H70" s="159"/>
      <c r="I70" s="80" t="s">
        <v>28</v>
      </c>
      <c r="J70" s="75">
        <f>K70+L70+M70</f>
        <v>0</v>
      </c>
      <c r="K70" s="82">
        <v>0</v>
      </c>
      <c r="L70" s="82">
        <v>0</v>
      </c>
      <c r="M70" s="83">
        <v>0</v>
      </c>
      <c r="N70" s="87"/>
    </row>
    <row r="71" spans="1:14" s="73" customFormat="1" ht="15.75" customHeight="1" x14ac:dyDescent="0.25">
      <c r="A71" s="179">
        <v>13</v>
      </c>
      <c r="B71" s="166" t="s">
        <v>40</v>
      </c>
      <c r="C71" s="169" t="s">
        <v>22</v>
      </c>
      <c r="D71" s="182">
        <v>27570</v>
      </c>
      <c r="E71" s="162">
        <v>2019</v>
      </c>
      <c r="F71" s="162">
        <v>2019</v>
      </c>
      <c r="G71" s="162" t="s">
        <v>23</v>
      </c>
      <c r="H71" s="176">
        <v>630</v>
      </c>
      <c r="I71" s="67" t="s">
        <v>24</v>
      </c>
      <c r="J71" s="68">
        <f>SUM(J72:J75)</f>
        <v>27570</v>
      </c>
      <c r="K71" s="69">
        <f>SUM(K72:K75)</f>
        <v>0</v>
      </c>
      <c r="L71" s="70">
        <f>SUM(L72:L75)</f>
        <v>0</v>
      </c>
      <c r="M71" s="71">
        <f>SUM(M72:M75)</f>
        <v>27570</v>
      </c>
      <c r="N71" s="72"/>
    </row>
    <row r="72" spans="1:14" s="73" customFormat="1" ht="18.75" customHeight="1" x14ac:dyDescent="0.25">
      <c r="A72" s="180"/>
      <c r="B72" s="167"/>
      <c r="C72" s="169"/>
      <c r="D72" s="183"/>
      <c r="E72" s="158"/>
      <c r="F72" s="158"/>
      <c r="G72" s="158"/>
      <c r="H72" s="177"/>
      <c r="I72" s="74" t="s">
        <v>25</v>
      </c>
      <c r="J72" s="75">
        <f>K72+L72+M72</f>
        <v>0</v>
      </c>
      <c r="K72" s="76">
        <v>0</v>
      </c>
      <c r="L72" s="77">
        <v>0</v>
      </c>
      <c r="M72" s="78">
        <v>0</v>
      </c>
      <c r="N72" s="79"/>
    </row>
    <row r="73" spans="1:14" s="73" customFormat="1" ht="18.75" customHeight="1" x14ac:dyDescent="0.25">
      <c r="A73" s="180"/>
      <c r="B73" s="167"/>
      <c r="C73" s="169"/>
      <c r="D73" s="183"/>
      <c r="E73" s="158"/>
      <c r="F73" s="158"/>
      <c r="G73" s="158"/>
      <c r="H73" s="177"/>
      <c r="I73" s="74" t="s">
        <v>26</v>
      </c>
      <c r="J73" s="75">
        <f>K73+L73+M73</f>
        <v>0</v>
      </c>
      <c r="K73" s="76">
        <v>0</v>
      </c>
      <c r="L73" s="77">
        <v>0</v>
      </c>
      <c r="M73" s="78"/>
      <c r="N73" s="79"/>
    </row>
    <row r="74" spans="1:14" s="73" customFormat="1" ht="18.75" customHeight="1" x14ac:dyDescent="0.25">
      <c r="A74" s="180"/>
      <c r="B74" s="167"/>
      <c r="C74" s="169"/>
      <c r="D74" s="183"/>
      <c r="E74" s="158"/>
      <c r="F74" s="158"/>
      <c r="G74" s="158"/>
      <c r="H74" s="177"/>
      <c r="I74" s="74" t="s">
        <v>27</v>
      </c>
      <c r="J74" s="75">
        <f>K74+L74+M74</f>
        <v>0</v>
      </c>
      <c r="K74" s="76">
        <v>0</v>
      </c>
      <c r="L74" s="77">
        <v>0</v>
      </c>
      <c r="M74" s="78"/>
      <c r="N74" s="79"/>
    </row>
    <row r="75" spans="1:14" s="73" customFormat="1" ht="18.75" customHeight="1" thickBot="1" x14ac:dyDescent="0.3">
      <c r="A75" s="181"/>
      <c r="B75" s="168"/>
      <c r="C75" s="170"/>
      <c r="D75" s="184"/>
      <c r="E75" s="159"/>
      <c r="F75" s="159"/>
      <c r="G75" s="159"/>
      <c r="H75" s="178"/>
      <c r="I75" s="80" t="s">
        <v>28</v>
      </c>
      <c r="J75" s="81">
        <f>K75+L75+M75</f>
        <v>27570</v>
      </c>
      <c r="K75" s="82">
        <v>0</v>
      </c>
      <c r="L75" s="82">
        <v>0</v>
      </c>
      <c r="M75" s="83">
        <v>27570</v>
      </c>
      <c r="N75" s="84"/>
    </row>
    <row r="76" spans="1:14" s="73" customFormat="1" ht="27.75" customHeight="1" x14ac:dyDescent="0.25">
      <c r="A76" s="179">
        <v>14</v>
      </c>
      <c r="B76" s="138" t="s">
        <v>41</v>
      </c>
      <c r="C76" s="88"/>
      <c r="D76" s="182">
        <v>29162</v>
      </c>
      <c r="E76" s="162">
        <v>2019</v>
      </c>
      <c r="F76" s="162">
        <v>2019</v>
      </c>
      <c r="G76" s="162" t="s">
        <v>23</v>
      </c>
      <c r="H76" s="176">
        <v>764</v>
      </c>
      <c r="I76" s="67" t="s">
        <v>24</v>
      </c>
      <c r="J76" s="68">
        <f>SUM(J77:J80)</f>
        <v>29162</v>
      </c>
      <c r="K76" s="69">
        <f>SUM(K77:K80)</f>
        <v>0</v>
      </c>
      <c r="L76" s="70">
        <f>SUM(L77:L80)</f>
        <v>0</v>
      </c>
      <c r="M76" s="71">
        <f>SUM(M77:M80)</f>
        <v>29162</v>
      </c>
      <c r="N76" s="72"/>
    </row>
    <row r="77" spans="1:14" s="73" customFormat="1" ht="23.25" customHeight="1" x14ac:dyDescent="0.25">
      <c r="A77" s="180"/>
      <c r="B77" s="139"/>
      <c r="C77" s="88"/>
      <c r="D77" s="183"/>
      <c r="E77" s="158"/>
      <c r="F77" s="158"/>
      <c r="G77" s="158"/>
      <c r="H77" s="177"/>
      <c r="I77" s="74" t="s">
        <v>25</v>
      </c>
      <c r="J77" s="75">
        <f>K77+L77+M77</f>
        <v>0</v>
      </c>
      <c r="K77" s="76">
        <v>0</v>
      </c>
      <c r="L77" s="77">
        <v>0</v>
      </c>
      <c r="M77" s="78">
        <v>0</v>
      </c>
      <c r="N77" s="79"/>
    </row>
    <row r="78" spans="1:14" s="73" customFormat="1" ht="20.25" customHeight="1" x14ac:dyDescent="0.25">
      <c r="A78" s="180"/>
      <c r="B78" s="139"/>
      <c r="C78" s="88"/>
      <c r="D78" s="183"/>
      <c r="E78" s="158"/>
      <c r="F78" s="158"/>
      <c r="G78" s="158"/>
      <c r="H78" s="177"/>
      <c r="I78" s="74" t="s">
        <v>26</v>
      </c>
      <c r="J78" s="75">
        <f>K78+L78+M78</f>
        <v>0</v>
      </c>
      <c r="K78" s="76">
        <v>0</v>
      </c>
      <c r="L78" s="77">
        <v>0</v>
      </c>
      <c r="M78" s="78"/>
      <c r="N78" s="79"/>
    </row>
    <row r="79" spans="1:14" s="73" customFormat="1" ht="26.25" customHeight="1" x14ac:dyDescent="0.25">
      <c r="A79" s="180"/>
      <c r="B79" s="139"/>
      <c r="C79" s="88"/>
      <c r="D79" s="183"/>
      <c r="E79" s="158"/>
      <c r="F79" s="158"/>
      <c r="G79" s="158"/>
      <c r="H79" s="177"/>
      <c r="I79" s="74" t="s">
        <v>27</v>
      </c>
      <c r="J79" s="75">
        <f>K79+L79+M79</f>
        <v>0</v>
      </c>
      <c r="K79" s="76">
        <v>0</v>
      </c>
      <c r="L79" s="77">
        <v>0</v>
      </c>
      <c r="M79" s="78"/>
      <c r="N79" s="79"/>
    </row>
    <row r="80" spans="1:14" s="73" customFormat="1" ht="26.25" customHeight="1" thickBot="1" x14ac:dyDescent="0.3">
      <c r="A80" s="181"/>
      <c r="B80" s="140"/>
      <c r="C80" s="88"/>
      <c r="D80" s="184"/>
      <c r="E80" s="159"/>
      <c r="F80" s="159"/>
      <c r="G80" s="159"/>
      <c r="H80" s="178"/>
      <c r="I80" s="80" t="s">
        <v>28</v>
      </c>
      <c r="J80" s="81">
        <f>K80+L80+M80</f>
        <v>29162</v>
      </c>
      <c r="K80" s="82">
        <v>0</v>
      </c>
      <c r="L80" s="82">
        <v>0</v>
      </c>
      <c r="M80" s="83">
        <v>29162</v>
      </c>
      <c r="N80" s="84"/>
    </row>
    <row r="81" spans="1:14" s="31" customFormat="1" ht="18.75" customHeight="1" x14ac:dyDescent="0.25">
      <c r="A81" s="135">
        <v>15</v>
      </c>
      <c r="B81" s="138" t="s">
        <v>42</v>
      </c>
      <c r="C81" s="142" t="s">
        <v>22</v>
      </c>
      <c r="D81" s="143">
        <v>22068</v>
      </c>
      <c r="E81" s="146">
        <v>2019</v>
      </c>
      <c r="F81" s="146">
        <v>2019</v>
      </c>
      <c r="G81" s="146" t="s">
        <v>23</v>
      </c>
      <c r="H81" s="176">
        <v>140</v>
      </c>
      <c r="I81" s="25" t="s">
        <v>24</v>
      </c>
      <c r="J81" s="26">
        <f>SUM(J82:J85)</f>
        <v>22068</v>
      </c>
      <c r="K81" s="27">
        <f>SUM(K82:K85)</f>
        <v>0</v>
      </c>
      <c r="L81" s="28">
        <f>SUM(L82:L85)</f>
        <v>0</v>
      </c>
      <c r="M81" s="29">
        <f>SUM(M82:M85)</f>
        <v>22068</v>
      </c>
      <c r="N81" s="30"/>
    </row>
    <row r="82" spans="1:14" s="31" customFormat="1" ht="18.75" customHeight="1" x14ac:dyDescent="0.25">
      <c r="A82" s="136"/>
      <c r="B82" s="139"/>
      <c r="C82" s="142"/>
      <c r="D82" s="144"/>
      <c r="E82" s="147"/>
      <c r="F82" s="147"/>
      <c r="G82" s="147"/>
      <c r="H82" s="177"/>
      <c r="I82" s="32" t="s">
        <v>25</v>
      </c>
      <c r="J82" s="33">
        <f>K82+L82+M82</f>
        <v>0</v>
      </c>
      <c r="K82" s="34">
        <v>0</v>
      </c>
      <c r="L82" s="35">
        <v>0</v>
      </c>
      <c r="M82" s="36">
        <v>0</v>
      </c>
      <c r="N82" s="37"/>
    </row>
    <row r="83" spans="1:14" s="31" customFormat="1" ht="18.75" customHeight="1" x14ac:dyDescent="0.25">
      <c r="A83" s="136"/>
      <c r="B83" s="139"/>
      <c r="C83" s="142"/>
      <c r="D83" s="144"/>
      <c r="E83" s="147"/>
      <c r="F83" s="147"/>
      <c r="G83" s="147"/>
      <c r="H83" s="177"/>
      <c r="I83" s="32" t="s">
        <v>26</v>
      </c>
      <c r="J83" s="33">
        <f>K83+L83+M83</f>
        <v>0</v>
      </c>
      <c r="K83" s="34">
        <v>0</v>
      </c>
      <c r="L83" s="35">
        <v>0</v>
      </c>
      <c r="M83" s="36">
        <v>0</v>
      </c>
      <c r="N83" s="37"/>
    </row>
    <row r="84" spans="1:14" s="31" customFormat="1" ht="18.75" customHeight="1" x14ac:dyDescent="0.25">
      <c r="A84" s="136"/>
      <c r="B84" s="139"/>
      <c r="C84" s="142"/>
      <c r="D84" s="144"/>
      <c r="E84" s="147"/>
      <c r="F84" s="147"/>
      <c r="G84" s="147"/>
      <c r="H84" s="177"/>
      <c r="I84" s="32" t="s">
        <v>27</v>
      </c>
      <c r="J84" s="33">
        <f>K84+L84+M84</f>
        <v>0</v>
      </c>
      <c r="K84" s="34">
        <v>0</v>
      </c>
      <c r="L84" s="35">
        <v>0</v>
      </c>
      <c r="M84" s="36">
        <v>0</v>
      </c>
      <c r="N84" s="37"/>
    </row>
    <row r="85" spans="1:14" s="31" customFormat="1" ht="19.5" customHeight="1" thickBot="1" x14ac:dyDescent="0.3">
      <c r="A85" s="137"/>
      <c r="B85" s="140"/>
      <c r="C85" s="152"/>
      <c r="D85" s="145"/>
      <c r="E85" s="148"/>
      <c r="F85" s="148"/>
      <c r="G85" s="148"/>
      <c r="H85" s="178"/>
      <c r="I85" s="38" t="s">
        <v>28</v>
      </c>
      <c r="J85" s="39">
        <f>K85+L85+M85</f>
        <v>22068</v>
      </c>
      <c r="K85" s="40">
        <v>0</v>
      </c>
      <c r="L85" s="40">
        <v>0</v>
      </c>
      <c r="M85" s="41">
        <v>22068</v>
      </c>
      <c r="N85" s="42"/>
    </row>
    <row r="86" spans="1:14" s="31" customFormat="1" ht="19.5" customHeight="1" x14ac:dyDescent="0.25">
      <c r="A86" s="135">
        <v>16</v>
      </c>
      <c r="B86" s="138" t="s">
        <v>43</v>
      </c>
      <c r="C86" s="142" t="s">
        <v>22</v>
      </c>
      <c r="D86" s="143">
        <v>50050</v>
      </c>
      <c r="E86" s="146">
        <v>2020</v>
      </c>
      <c r="F86" s="146">
        <v>2020</v>
      </c>
      <c r="G86" s="146" t="s">
        <v>23</v>
      </c>
      <c r="H86" s="149">
        <v>850</v>
      </c>
      <c r="I86" s="25" t="s">
        <v>24</v>
      </c>
      <c r="J86" s="26">
        <f>SUM(J87:J90)</f>
        <v>50050</v>
      </c>
      <c r="K86" s="27">
        <f>SUM(K87:K90)</f>
        <v>0</v>
      </c>
      <c r="L86" s="28">
        <f>SUM(L87:L90)</f>
        <v>0</v>
      </c>
      <c r="M86" s="29">
        <f>SUM(M87:M90)</f>
        <v>0</v>
      </c>
      <c r="N86" s="89">
        <f>N87+N88+N89+N90</f>
        <v>50050</v>
      </c>
    </row>
    <row r="87" spans="1:14" s="31" customFormat="1" ht="19.5" customHeight="1" x14ac:dyDescent="0.25">
      <c r="A87" s="136"/>
      <c r="B87" s="139"/>
      <c r="C87" s="142"/>
      <c r="D87" s="144"/>
      <c r="E87" s="147"/>
      <c r="F87" s="147"/>
      <c r="G87" s="147"/>
      <c r="H87" s="150"/>
      <c r="I87" s="32" t="s">
        <v>25</v>
      </c>
      <c r="J87" s="33">
        <f>K87+L87+M87+N87</f>
        <v>0</v>
      </c>
      <c r="K87" s="34">
        <v>0</v>
      </c>
      <c r="L87" s="35">
        <v>0</v>
      </c>
      <c r="M87" s="36">
        <v>0</v>
      </c>
      <c r="N87" s="37"/>
    </row>
    <row r="88" spans="1:14" s="31" customFormat="1" ht="19.5" customHeight="1" x14ac:dyDescent="0.25">
      <c r="A88" s="136"/>
      <c r="B88" s="139"/>
      <c r="C88" s="142"/>
      <c r="D88" s="144"/>
      <c r="E88" s="147"/>
      <c r="F88" s="147"/>
      <c r="G88" s="147"/>
      <c r="H88" s="150"/>
      <c r="I88" s="32" t="s">
        <v>26</v>
      </c>
      <c r="J88" s="33">
        <f t="shared" ref="J88:J90" si="2">K88+L88+M88+N88</f>
        <v>50000</v>
      </c>
      <c r="K88" s="34">
        <v>0</v>
      </c>
      <c r="L88" s="35">
        <v>0</v>
      </c>
      <c r="M88" s="36">
        <v>0</v>
      </c>
      <c r="N88" s="90">
        <v>50000</v>
      </c>
    </row>
    <row r="89" spans="1:14" s="31" customFormat="1" ht="19.5" customHeight="1" x14ac:dyDescent="0.25">
      <c r="A89" s="136"/>
      <c r="B89" s="139"/>
      <c r="C89" s="142"/>
      <c r="D89" s="144"/>
      <c r="E89" s="147"/>
      <c r="F89" s="147"/>
      <c r="G89" s="147"/>
      <c r="H89" s="150"/>
      <c r="I89" s="32" t="s">
        <v>27</v>
      </c>
      <c r="J89" s="33">
        <f t="shared" si="2"/>
        <v>50</v>
      </c>
      <c r="K89" s="34">
        <v>0</v>
      </c>
      <c r="L89" s="35">
        <v>0</v>
      </c>
      <c r="M89" s="36">
        <v>0</v>
      </c>
      <c r="N89" s="90">
        <v>50</v>
      </c>
    </row>
    <row r="90" spans="1:14" s="31" customFormat="1" ht="19.5" customHeight="1" thickBot="1" x14ac:dyDescent="0.3">
      <c r="A90" s="137"/>
      <c r="B90" s="140"/>
      <c r="C90" s="152"/>
      <c r="D90" s="145"/>
      <c r="E90" s="148"/>
      <c r="F90" s="148"/>
      <c r="G90" s="148"/>
      <c r="H90" s="151"/>
      <c r="I90" s="38" t="s">
        <v>28</v>
      </c>
      <c r="J90" s="33">
        <f t="shared" si="2"/>
        <v>0</v>
      </c>
      <c r="K90" s="40">
        <v>0</v>
      </c>
      <c r="L90" s="40">
        <v>0</v>
      </c>
      <c r="M90" s="41">
        <v>0</v>
      </c>
      <c r="N90" s="91"/>
    </row>
    <row r="91" spans="1:14" s="31" customFormat="1" ht="19.5" customHeight="1" x14ac:dyDescent="0.25">
      <c r="A91" s="135">
        <v>17</v>
      </c>
      <c r="B91" s="139" t="s">
        <v>44</v>
      </c>
      <c r="C91" s="142" t="s">
        <v>22</v>
      </c>
      <c r="D91" s="143">
        <v>78800</v>
      </c>
      <c r="E91" s="146">
        <v>2020</v>
      </c>
      <c r="F91" s="146">
        <v>2020</v>
      </c>
      <c r="G91" s="146" t="s">
        <v>23</v>
      </c>
      <c r="H91" s="149">
        <v>1650</v>
      </c>
      <c r="I91" s="25" t="s">
        <v>24</v>
      </c>
      <c r="J91" s="26">
        <f>SUM(J92:J95)</f>
        <v>78800</v>
      </c>
      <c r="K91" s="27">
        <f>SUM(K92:K95)</f>
        <v>0</v>
      </c>
      <c r="L91" s="28">
        <f>SUM(L92:L95)</f>
        <v>0</v>
      </c>
      <c r="M91" s="29">
        <f>SUM(M92:M95)</f>
        <v>0</v>
      </c>
      <c r="N91" s="89">
        <f>N92+N93+N94+N95</f>
        <v>78800</v>
      </c>
    </row>
    <row r="92" spans="1:14" s="31" customFormat="1" ht="19.5" customHeight="1" x14ac:dyDescent="0.25">
      <c r="A92" s="136"/>
      <c r="B92" s="139"/>
      <c r="C92" s="142"/>
      <c r="D92" s="144"/>
      <c r="E92" s="147"/>
      <c r="F92" s="147"/>
      <c r="G92" s="147"/>
      <c r="H92" s="150"/>
      <c r="I92" s="32" t="s">
        <v>25</v>
      </c>
      <c r="J92" s="33">
        <f>K92+L92+M92</f>
        <v>0</v>
      </c>
      <c r="K92" s="34">
        <v>0</v>
      </c>
      <c r="L92" s="35">
        <v>0</v>
      </c>
      <c r="M92" s="36">
        <v>0</v>
      </c>
      <c r="N92" s="92"/>
    </row>
    <row r="93" spans="1:14" s="31" customFormat="1" ht="19.5" customHeight="1" x14ac:dyDescent="0.25">
      <c r="A93" s="136"/>
      <c r="B93" s="139"/>
      <c r="C93" s="142"/>
      <c r="D93" s="144"/>
      <c r="E93" s="147"/>
      <c r="F93" s="147"/>
      <c r="G93" s="147"/>
      <c r="H93" s="150"/>
      <c r="I93" s="32" t="s">
        <v>26</v>
      </c>
      <c r="J93" s="33">
        <f>K93+L93+M93</f>
        <v>0</v>
      </c>
      <c r="K93" s="34">
        <v>0</v>
      </c>
      <c r="L93" s="35">
        <v>0</v>
      </c>
      <c r="M93" s="36">
        <v>0</v>
      </c>
      <c r="N93" s="92"/>
    </row>
    <row r="94" spans="1:14" s="31" customFormat="1" ht="19.5" customHeight="1" x14ac:dyDescent="0.25">
      <c r="A94" s="136"/>
      <c r="B94" s="139"/>
      <c r="C94" s="142"/>
      <c r="D94" s="144"/>
      <c r="E94" s="147"/>
      <c r="F94" s="147"/>
      <c r="G94" s="147"/>
      <c r="H94" s="150"/>
      <c r="I94" s="32" t="s">
        <v>27</v>
      </c>
      <c r="J94" s="33">
        <f>K94+L94+M94</f>
        <v>0</v>
      </c>
      <c r="K94" s="34">
        <v>0</v>
      </c>
      <c r="L94" s="35">
        <v>0</v>
      </c>
      <c r="M94" s="36">
        <v>0</v>
      </c>
      <c r="N94" s="92"/>
    </row>
    <row r="95" spans="1:14" s="31" customFormat="1" ht="19.5" customHeight="1" thickBot="1" x14ac:dyDescent="0.3">
      <c r="A95" s="137"/>
      <c r="B95" s="140"/>
      <c r="C95" s="152"/>
      <c r="D95" s="145"/>
      <c r="E95" s="148"/>
      <c r="F95" s="148"/>
      <c r="G95" s="148"/>
      <c r="H95" s="151"/>
      <c r="I95" s="38" t="s">
        <v>28</v>
      </c>
      <c r="J95" s="39">
        <f>K95+L95+M95+N95</f>
        <v>78800</v>
      </c>
      <c r="K95" s="40">
        <v>0</v>
      </c>
      <c r="L95" s="40">
        <v>0</v>
      </c>
      <c r="M95" s="41">
        <v>0</v>
      </c>
      <c r="N95" s="93">
        <v>78800</v>
      </c>
    </row>
    <row r="96" spans="1:14" s="31" customFormat="1" ht="19.5" customHeight="1" x14ac:dyDescent="0.25">
      <c r="A96" s="160"/>
      <c r="B96" s="190" t="s">
        <v>45</v>
      </c>
      <c r="C96" s="146"/>
      <c r="D96" s="193">
        <f>SUM(D11:D95)</f>
        <v>465350</v>
      </c>
      <c r="E96" s="196"/>
      <c r="F96" s="196"/>
      <c r="G96" s="196"/>
      <c r="H96" s="196">
        <f>SUM(H11:H95)</f>
        <v>10190</v>
      </c>
      <c r="I96" s="25" t="s">
        <v>24</v>
      </c>
      <c r="J96" s="26">
        <f>K96+L96+M96+N96</f>
        <v>465350</v>
      </c>
      <c r="K96" s="94">
        <f>K97+K98+K99+K100</f>
        <v>78800</v>
      </c>
      <c r="L96" s="95">
        <f>L97+L98+L99+L100</f>
        <v>128850</v>
      </c>
      <c r="M96" s="96">
        <f>M97+M98+M99+M100</f>
        <v>128850</v>
      </c>
      <c r="N96" s="97">
        <f>N97+N98+N99+N100</f>
        <v>128850</v>
      </c>
    </row>
    <row r="97" spans="1:14" s="31" customFormat="1" ht="19.5" customHeight="1" x14ac:dyDescent="0.25">
      <c r="A97" s="154"/>
      <c r="B97" s="191"/>
      <c r="C97" s="147"/>
      <c r="D97" s="194"/>
      <c r="E97" s="197"/>
      <c r="F97" s="197"/>
      <c r="G97" s="197"/>
      <c r="H97" s="197"/>
      <c r="I97" s="32" t="s">
        <v>25</v>
      </c>
      <c r="J97" s="44">
        <f>J22+J27+J32+J12+J17+J62+J67+J42+J47+J72+J82+J87+J92</f>
        <v>0</v>
      </c>
      <c r="K97" s="98">
        <f>K22+K27+K32+K12+K17+K42+K47</f>
        <v>0</v>
      </c>
      <c r="L97" s="99">
        <f>L12+L17+L22+L27+L32+L37+L42+L47+L52+L57+L62+L67+L72+L77+L82+L87+L92</f>
        <v>0</v>
      </c>
      <c r="M97" s="100">
        <f>M22+M27+M32+M12+M17+M42+M47</f>
        <v>0</v>
      </c>
      <c r="N97" s="44">
        <f>N22+N27+N32+N12+N17+N42+N47+N72+N82+N87+N92</f>
        <v>0</v>
      </c>
    </row>
    <row r="98" spans="1:14" s="31" customFormat="1" ht="19.5" customHeight="1" x14ac:dyDescent="0.25">
      <c r="A98" s="154"/>
      <c r="B98" s="191"/>
      <c r="C98" s="147"/>
      <c r="D98" s="194"/>
      <c r="E98" s="197"/>
      <c r="F98" s="197"/>
      <c r="G98" s="197"/>
      <c r="H98" s="197"/>
      <c r="I98" s="32" t="s">
        <v>26</v>
      </c>
      <c r="J98" s="44">
        <f>J23+J28+J33+J13+J18+J63+J68+J43+J48+J73+J83+J88+J93</f>
        <v>136805</v>
      </c>
      <c r="K98" s="98">
        <f>K23+K28+K33+K13+K18+K43+K48</f>
        <v>0</v>
      </c>
      <c r="L98" s="99">
        <f t="shared" ref="L98:L99" si="3">L13+L18+L23+L28+L33+L38+L43+L48+L53+L58+L63+L68+L73+L78+L83+L88+L93</f>
        <v>50000</v>
      </c>
      <c r="M98" s="99">
        <f t="shared" ref="M98:N100" si="4">M13+M18+M23+M28+M33+M43+M48+M63+M68+M73+M83+M88+M93+M78</f>
        <v>50000</v>
      </c>
      <c r="N98" s="99">
        <f t="shared" si="4"/>
        <v>50000</v>
      </c>
    </row>
    <row r="99" spans="1:14" s="31" customFormat="1" ht="19.5" customHeight="1" x14ac:dyDescent="0.25">
      <c r="A99" s="154"/>
      <c r="B99" s="191"/>
      <c r="C99" s="147"/>
      <c r="D99" s="194"/>
      <c r="E99" s="197"/>
      <c r="F99" s="197"/>
      <c r="G99" s="197"/>
      <c r="H99" s="197"/>
      <c r="I99" s="32" t="s">
        <v>27</v>
      </c>
      <c r="J99" s="44">
        <f>J24+J29+J34+J14+J19+J64+J69+J44+J49+J74+J84+J89+J94</f>
        <v>137</v>
      </c>
      <c r="K99" s="98">
        <f>K24+K29+K34+K14+K19+K44+K49</f>
        <v>0</v>
      </c>
      <c r="L99" s="99">
        <f t="shared" si="3"/>
        <v>50</v>
      </c>
      <c r="M99" s="99">
        <f t="shared" si="4"/>
        <v>50</v>
      </c>
      <c r="N99" s="99">
        <f t="shared" si="4"/>
        <v>50</v>
      </c>
    </row>
    <row r="100" spans="1:14" s="31" customFormat="1" ht="19.5" customHeight="1" thickBot="1" x14ac:dyDescent="0.3">
      <c r="A100" s="155"/>
      <c r="B100" s="192"/>
      <c r="C100" s="148"/>
      <c r="D100" s="195"/>
      <c r="E100" s="198"/>
      <c r="F100" s="198"/>
      <c r="G100" s="198"/>
      <c r="H100" s="198"/>
      <c r="I100" s="38" t="s">
        <v>28</v>
      </c>
      <c r="J100" s="101">
        <f>J25+J30+J35+J15+J20+J65+J70+J45+J50+J75+J85+J90+J95</f>
        <v>265091</v>
      </c>
      <c r="K100" s="102">
        <f>K25+K30+K35+K15+K20+K45+K50</f>
        <v>78800</v>
      </c>
      <c r="L100" s="103">
        <f>L15+L20+L25+L30+L35+L45+L50+L55+L60+L65+L70+L75+L85+L90+L95+L80+L40</f>
        <v>78800</v>
      </c>
      <c r="M100" s="103">
        <f t="shared" si="4"/>
        <v>78800</v>
      </c>
      <c r="N100" s="103">
        <f t="shared" si="4"/>
        <v>78800</v>
      </c>
    </row>
    <row r="101" spans="1:14" ht="27.2" customHeight="1" x14ac:dyDescent="0.2">
      <c r="A101" s="104"/>
      <c r="B101" s="105"/>
      <c r="C101" s="105"/>
      <c r="D101" s="105"/>
      <c r="E101" s="105"/>
      <c r="F101" s="105"/>
      <c r="G101" s="105"/>
      <c r="H101" s="105"/>
      <c r="I101" s="105"/>
      <c r="J101" s="106"/>
      <c r="K101" s="107"/>
      <c r="L101" s="107"/>
    </row>
    <row r="102" spans="1:14" ht="20.25" customHeight="1" x14ac:dyDescent="0.45">
      <c r="A102" s="185"/>
      <c r="B102" s="186"/>
      <c r="C102" s="186"/>
      <c r="D102" s="186"/>
      <c r="E102" s="187"/>
      <c r="F102" s="187"/>
      <c r="G102" s="187"/>
      <c r="H102" s="108"/>
      <c r="I102" s="108"/>
      <c r="J102" s="109"/>
      <c r="K102" s="188"/>
      <c r="L102" s="188"/>
    </row>
    <row r="103" spans="1:14" ht="14.25" customHeight="1" x14ac:dyDescent="0.2">
      <c r="A103" s="104"/>
      <c r="B103" s="110"/>
      <c r="C103" s="110"/>
      <c r="D103" s="110"/>
      <c r="E103" s="110"/>
      <c r="F103" s="110"/>
      <c r="G103" s="110"/>
      <c r="H103" s="110"/>
      <c r="I103" s="110"/>
      <c r="J103" s="110"/>
    </row>
    <row r="104" spans="1:14" ht="20.25" customHeight="1" x14ac:dyDescent="0.2">
      <c r="A104" s="111"/>
      <c r="B104" s="108"/>
      <c r="C104" s="108"/>
      <c r="D104" s="108"/>
      <c r="E104" s="108"/>
      <c r="F104" s="108"/>
      <c r="G104" s="108"/>
      <c r="H104" s="108"/>
      <c r="I104" s="108"/>
      <c r="J104" s="108"/>
    </row>
    <row r="105" spans="1:14" ht="18.75" customHeight="1" x14ac:dyDescent="0.2">
      <c r="A105" s="111"/>
      <c r="B105" s="189"/>
      <c r="C105" s="189"/>
      <c r="D105" s="189"/>
      <c r="E105" s="189"/>
      <c r="F105" s="189"/>
      <c r="G105" s="189"/>
      <c r="H105" s="189"/>
      <c r="I105" s="189"/>
      <c r="J105" s="189"/>
    </row>
    <row r="106" spans="1:14" ht="13.5" customHeight="1" x14ac:dyDescent="0.2">
      <c r="A106" s="111"/>
      <c r="B106" s="112"/>
      <c r="C106" s="112"/>
      <c r="D106" s="112"/>
      <c r="E106" s="112"/>
      <c r="F106" s="112"/>
      <c r="G106" s="112"/>
      <c r="H106" s="112"/>
    </row>
    <row r="107" spans="1:14" ht="15" x14ac:dyDescent="0.2">
      <c r="A107" s="111"/>
      <c r="B107" s="112"/>
      <c r="C107" s="112"/>
      <c r="D107" s="112"/>
      <c r="E107" s="112"/>
      <c r="F107" s="112"/>
      <c r="G107" s="112"/>
      <c r="H107" s="113"/>
      <c r="I107" s="112"/>
      <c r="J107" s="112"/>
    </row>
    <row r="108" spans="1:14" ht="17.25" customHeight="1" x14ac:dyDescent="0.2">
      <c r="A108" s="111"/>
      <c r="B108" s="112"/>
      <c r="H108" s="113"/>
      <c r="I108" s="112"/>
      <c r="J108" s="112"/>
    </row>
    <row r="109" spans="1:14" ht="27.2" customHeight="1" x14ac:dyDescent="0.2">
      <c r="A109" s="111"/>
      <c r="B109" s="112"/>
      <c r="H109" s="113"/>
    </row>
    <row r="110" spans="1:14" ht="27.2" customHeight="1" x14ac:dyDescent="0.3">
      <c r="A110" s="111"/>
      <c r="B110" s="112"/>
      <c r="H110" s="113"/>
      <c r="J110" s="114"/>
    </row>
    <row r="111" spans="1:14" ht="26.25" customHeight="1" x14ac:dyDescent="0.3">
      <c r="B111" s="115"/>
      <c r="C111" s="116"/>
      <c r="D111" s="116"/>
      <c r="E111" s="115"/>
      <c r="F111" s="115"/>
      <c r="G111" s="115"/>
      <c r="H111" s="117"/>
    </row>
    <row r="112" spans="1:14" ht="27.2" customHeight="1" x14ac:dyDescent="0.3">
      <c r="B112" s="116"/>
      <c r="C112" s="116"/>
      <c r="D112" s="116"/>
      <c r="E112" s="115"/>
      <c r="F112" s="115"/>
      <c r="G112" s="115"/>
      <c r="H112" s="118"/>
    </row>
    <row r="113" spans="3:8" ht="48.75" customHeight="1" x14ac:dyDescent="0.3">
      <c r="C113" s="114"/>
      <c r="D113" s="119"/>
      <c r="E113" s="115"/>
      <c r="F113" s="115"/>
      <c r="G113" s="115"/>
      <c r="H113" s="120"/>
    </row>
    <row r="114" spans="3:8" ht="21" customHeight="1" x14ac:dyDescent="0.2"/>
    <row r="115" spans="3:8" ht="57.75" customHeight="1" x14ac:dyDescent="0.2"/>
    <row r="116" spans="3:8" ht="45.2" customHeight="1" x14ac:dyDescent="0.2"/>
    <row r="117" spans="3:8" ht="26.25" customHeight="1" x14ac:dyDescent="0.2"/>
    <row r="118" spans="3:8" ht="24" customHeight="1" x14ac:dyDescent="0.2"/>
    <row r="119" spans="3:8" ht="22.5" customHeight="1" x14ac:dyDescent="0.2"/>
    <row r="120" spans="3:8" ht="22.5" customHeight="1" x14ac:dyDescent="0.2"/>
  </sheetData>
  <mergeCells count="156">
    <mergeCell ref="A102:G102"/>
    <mergeCell ref="K102:L102"/>
    <mergeCell ref="B105:J105"/>
    <mergeCell ref="G91:G95"/>
    <mergeCell ref="H91:H95"/>
    <mergeCell ref="A96:A100"/>
    <mergeCell ref="B96:B100"/>
    <mergeCell ref="C96:C100"/>
    <mergeCell ref="D96:D100"/>
    <mergeCell ref="E96:E100"/>
    <mergeCell ref="F96:F100"/>
    <mergeCell ref="G96:G100"/>
    <mergeCell ref="H96:H100"/>
    <mergeCell ref="A91:A95"/>
    <mergeCell ref="B91:B95"/>
    <mergeCell ref="C91:C95"/>
    <mergeCell ref="D91:D95"/>
    <mergeCell ref="E91:E95"/>
    <mergeCell ref="F91:F95"/>
    <mergeCell ref="G81:G85"/>
    <mergeCell ref="H81:H85"/>
    <mergeCell ref="A86:A90"/>
    <mergeCell ref="B86:B90"/>
    <mergeCell ref="C86:C90"/>
    <mergeCell ref="D86:D90"/>
    <mergeCell ref="E86:E90"/>
    <mergeCell ref="F86:F90"/>
    <mergeCell ref="G86:G90"/>
    <mergeCell ref="H86:H90"/>
    <mergeCell ref="A81:A85"/>
    <mergeCell ref="B81:B85"/>
    <mergeCell ref="C81:C85"/>
    <mergeCell ref="D81:D85"/>
    <mergeCell ref="E81:E85"/>
    <mergeCell ref="F81:F85"/>
    <mergeCell ref="G71:G75"/>
    <mergeCell ref="H71:H75"/>
    <mergeCell ref="A76:A80"/>
    <mergeCell ref="B76:B80"/>
    <mergeCell ref="D76:D80"/>
    <mergeCell ref="E76:E80"/>
    <mergeCell ref="F76:F80"/>
    <mergeCell ref="G76:G80"/>
    <mergeCell ref="H76:H80"/>
    <mergeCell ref="A71:A75"/>
    <mergeCell ref="B71:B75"/>
    <mergeCell ref="C71:C75"/>
    <mergeCell ref="D71:D75"/>
    <mergeCell ref="E71:E75"/>
    <mergeCell ref="F71:F75"/>
    <mergeCell ref="G61:G65"/>
    <mergeCell ref="H61:H65"/>
    <mergeCell ref="A66:A70"/>
    <mergeCell ref="B66:B70"/>
    <mergeCell ref="C66:C70"/>
    <mergeCell ref="D66:D70"/>
    <mergeCell ref="E66:E70"/>
    <mergeCell ref="F66:F70"/>
    <mergeCell ref="G66:G70"/>
    <mergeCell ref="H66:H70"/>
    <mergeCell ref="A61:A65"/>
    <mergeCell ref="B61:B65"/>
    <mergeCell ref="C61:C65"/>
    <mergeCell ref="D61:D65"/>
    <mergeCell ref="E61:E65"/>
    <mergeCell ref="F61:F65"/>
    <mergeCell ref="H51:H55"/>
    <mergeCell ref="A56:A60"/>
    <mergeCell ref="B56:B60"/>
    <mergeCell ref="D56:D60"/>
    <mergeCell ref="E56:E60"/>
    <mergeCell ref="F56:F60"/>
    <mergeCell ref="G56:G60"/>
    <mergeCell ref="H56:H60"/>
    <mergeCell ref="A51:A55"/>
    <mergeCell ref="B51:B55"/>
    <mergeCell ref="D51:D55"/>
    <mergeCell ref="E51:E55"/>
    <mergeCell ref="F51:F55"/>
    <mergeCell ref="G51:G55"/>
    <mergeCell ref="G41:G45"/>
    <mergeCell ref="H41:H45"/>
    <mergeCell ref="A46:A50"/>
    <mergeCell ref="B46:B50"/>
    <mergeCell ref="C46:C50"/>
    <mergeCell ref="D46:D50"/>
    <mergeCell ref="E46:E50"/>
    <mergeCell ref="F46:F50"/>
    <mergeCell ref="G46:G50"/>
    <mergeCell ref="H46:H50"/>
    <mergeCell ref="A41:A45"/>
    <mergeCell ref="B41:B45"/>
    <mergeCell ref="C41:C45"/>
    <mergeCell ref="D41:D45"/>
    <mergeCell ref="E41:E45"/>
    <mergeCell ref="F41:F45"/>
    <mergeCell ref="G31:G35"/>
    <mergeCell ref="H31:H35"/>
    <mergeCell ref="A36:A40"/>
    <mergeCell ref="B36:B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F31:F3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21:F25"/>
    <mergeCell ref="A11:A15"/>
    <mergeCell ref="B11:B15"/>
    <mergeCell ref="C11:C15"/>
    <mergeCell ref="D11:D15"/>
    <mergeCell ref="E11:E1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I5:M5"/>
    <mergeCell ref="A6:L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N7"/>
  </mergeCells>
  <pageMargins left="0.27559055118110237" right="0.23622047244094491" top="0.15748031496062992" bottom="0.15748031496062992" header="0.23622047244094491" footer="0.15748031496062992"/>
  <pageSetup paperSize="9" scale="55" firstPageNumber="7" orientation="landscape" useFirstPageNumber="1" r:id="rId1"/>
  <headerFooter>
    <oddHeader>&amp;C&amp;P</oddHeader>
  </headerFooter>
  <rowBreaks count="2" manualBreakCount="2">
    <brk id="40" max="13" man="1"/>
    <brk id="8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4.1.</vt:lpstr>
      <vt:lpstr>'Прил. 4.1.'!Заголовки_для_печати</vt:lpstr>
      <vt:lpstr>'Прил. 4.1.'!Область_печати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Мандрикова Лариса Юрьевна</cp:lastModifiedBy>
  <cp:lastPrinted>2018-09-29T10:06:54Z</cp:lastPrinted>
  <dcterms:created xsi:type="dcterms:W3CDTF">2018-09-29T06:05:39Z</dcterms:created>
  <dcterms:modified xsi:type="dcterms:W3CDTF">2018-11-23T05:16:44Z</dcterms:modified>
</cp:coreProperties>
</file>